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'Кол-во'!$A$4:$S$126</definedName>
  </definedNames>
  <calcPr calcId="145621"/>
</workbook>
</file>

<file path=xl/calcChain.xml><?xml version="1.0" encoding="utf-8"?>
<calcChain xmlns="http://schemas.openxmlformats.org/spreadsheetml/2006/main">
  <c r="S5" i="1" l="1"/>
  <c r="I124" i="1"/>
  <c r="J124" i="1"/>
  <c r="K124" i="1"/>
  <c r="L124" i="1"/>
  <c r="M124" i="1"/>
  <c r="N124" i="1"/>
  <c r="O124" i="1"/>
  <c r="P124" i="1"/>
  <c r="Q124" i="1"/>
  <c r="R124" i="1"/>
  <c r="H124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 l="1"/>
</calcChain>
</file>

<file path=xl/sharedStrings.xml><?xml version="1.0" encoding="utf-8"?>
<sst xmlns="http://schemas.openxmlformats.org/spreadsheetml/2006/main" count="733" uniqueCount="214">
  <si>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</si>
  <si>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</si>
  <si>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</si>
  <si>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</si>
  <si>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</si>
  <si>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</si>
  <si>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</si>
  <si>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</si>
  <si>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</si>
  <si>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</si>
  <si>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</si>
  <si>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</si>
  <si>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</si>
  <si>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</si>
  <si>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</si>
  <si>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</si>
  <si>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</si>
  <si>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</si>
  <si>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</si>
  <si>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</si>
  <si>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</si>
  <si>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</si>
  <si>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</si>
  <si>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</si>
  <si>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</si>
  <si>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</si>
  <si>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</si>
  <si>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</si>
  <si>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</si>
  <si>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</si>
  <si>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</si>
  <si>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</si>
  <si>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</si>
  <si>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</si>
  <si>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</si>
  <si>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</si>
  <si>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</si>
  <si>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</si>
  <si>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</si>
  <si>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М</t>
  </si>
  <si>
    <t>204A</t>
  </si>
  <si>
    <t>Силовой кабель до 1 кВ</t>
  </si>
  <si>
    <t>Кабель силовой ААБл 4х120-1</t>
  </si>
  <si>
    <t>204A_002</t>
  </si>
  <si>
    <t>Кабель силовой ААШВ 3х95-1</t>
  </si>
  <si>
    <t>204A_020</t>
  </si>
  <si>
    <t>Кабель силовой ААШВ 4х150-1</t>
  </si>
  <si>
    <t>204A_023</t>
  </si>
  <si>
    <t>Кабель силовой ААШВ 4х50-1</t>
  </si>
  <si>
    <t>204A_018</t>
  </si>
  <si>
    <t>Кабель силовой ААШВ 4х95-1</t>
  </si>
  <si>
    <t>204A_021</t>
  </si>
  <si>
    <t>Кабель силовой АВБбШВ 4х120-1</t>
  </si>
  <si>
    <t>204A_109</t>
  </si>
  <si>
    <t>Кабель силовой АВБбШв 4х150-1</t>
  </si>
  <si>
    <t>204A_110</t>
  </si>
  <si>
    <t>Кабель силовой АВБбШв 4х16-1</t>
  </si>
  <si>
    <t>204A_104</t>
  </si>
  <si>
    <t>Кабель силовой АВБбШв 4х185-1</t>
  </si>
  <si>
    <t>204A_111</t>
  </si>
  <si>
    <t>Кабель силовой АВБбШв 4х240-1</t>
  </si>
  <si>
    <t>204A_112</t>
  </si>
  <si>
    <t>Кабель силовой АВБбШв 4х25-0,66</t>
  </si>
  <si>
    <t>204A_173</t>
  </si>
  <si>
    <t>Кабель силовой АВБбШв 4х35-1</t>
  </si>
  <si>
    <t>204A_105</t>
  </si>
  <si>
    <t>Кабель силовой АВБбШв 4х50-1</t>
  </si>
  <si>
    <t>204A_106</t>
  </si>
  <si>
    <t>Кабель силовой АВБбШв 4х70-1</t>
  </si>
  <si>
    <t>204A_107</t>
  </si>
  <si>
    <t>Кабель силовой АВББШВ 4х95-1</t>
  </si>
  <si>
    <t>204A_108</t>
  </si>
  <si>
    <t>Кабель силовой АВВГ 2x2,5(ож)-0,66</t>
  </si>
  <si>
    <t>204A_115</t>
  </si>
  <si>
    <t>Кабель силовой АВВГ 2х2,5-0,66</t>
  </si>
  <si>
    <t>204A_114</t>
  </si>
  <si>
    <t>Кабель силовой АВВГ 2х4 (ож)-1</t>
  </si>
  <si>
    <t>204A_122</t>
  </si>
  <si>
    <t>Кабель силовой АВВГ 3x10(ож)-0,66</t>
  </si>
  <si>
    <t>204A_180</t>
  </si>
  <si>
    <t>Кабель силовой АВВГ 3x2,5(ож)-0,66</t>
  </si>
  <si>
    <t>204A_182</t>
  </si>
  <si>
    <t>Кабель силовой АВВГ 3x2,5(ож)-1</t>
  </si>
  <si>
    <t>204A_123</t>
  </si>
  <si>
    <t>Кабель силовой АВВГ 3x4(ож)-1</t>
  </si>
  <si>
    <t>Кабель силовой АВВГ 4x4(ож)-1</t>
  </si>
  <si>
    <t>204A_125</t>
  </si>
  <si>
    <t>Кабель силовой АВВГ 4x6(ож)-1</t>
  </si>
  <si>
    <t>204A_126</t>
  </si>
  <si>
    <t>Кабель силовой АВВГ 4x70(ож)-1</t>
  </si>
  <si>
    <t>204A_134</t>
  </si>
  <si>
    <t>Кабель силовой АВВГ 4x70-1</t>
  </si>
  <si>
    <t>Кабель силовой АВВГ 4x95(ож)-1</t>
  </si>
  <si>
    <t>204A_136</t>
  </si>
  <si>
    <t>Кабель силовой АВВГ 4х25-0,66</t>
  </si>
  <si>
    <t>204A_167</t>
  </si>
  <si>
    <t>Кабель силовой АВВГ 4х35-0,66</t>
  </si>
  <si>
    <t>204A_120</t>
  </si>
  <si>
    <t>Кабель силовой АВВГ 4х95-1</t>
  </si>
  <si>
    <t>204A_135</t>
  </si>
  <si>
    <t>Кабель силовой АВВГ 5x10(ож)-0,66</t>
  </si>
  <si>
    <t>204A_181</t>
  </si>
  <si>
    <t>Кабель силовой АВВГнг 2x2,5(ож)-1</t>
  </si>
  <si>
    <t>204A_158</t>
  </si>
  <si>
    <t>Кабель силовой АВВГнг 2х10-0,66</t>
  </si>
  <si>
    <t>Кабель силовой АВВГнг 2х2,5-0,66</t>
  </si>
  <si>
    <t>204A_139</t>
  </si>
  <si>
    <t>Кабель силовой АВВГнг 4х16-0,66</t>
  </si>
  <si>
    <t>204A_140</t>
  </si>
  <si>
    <t>Кабель силовой АВВГнг-LS 4x2,5(ож)-0,66</t>
  </si>
  <si>
    <t>204A_196</t>
  </si>
  <si>
    <t>Кабель силовой АВВГ-П 2x2,5(ож)-1</t>
  </si>
  <si>
    <t>204A_121</t>
  </si>
  <si>
    <t>Кабель силовой АПвБШп 4х120-1</t>
  </si>
  <si>
    <t>204A_156</t>
  </si>
  <si>
    <t>Кабель силовой АПвВГ 1х35-1</t>
  </si>
  <si>
    <t>Кабель силовой АСБ 4x120(ож)-1</t>
  </si>
  <si>
    <t>Кабель силовой ВБбШвнг-LS 4x4(ож)-1</t>
  </si>
  <si>
    <t>204A_183</t>
  </si>
  <si>
    <t>Кабель силовой ВВГ 2x2,5-0,66</t>
  </si>
  <si>
    <t>204A_052</t>
  </si>
  <si>
    <t>Кабель силовой ВВГ 2х1,5(ож)-0,66</t>
  </si>
  <si>
    <t>204A_166</t>
  </si>
  <si>
    <t>Кабель силовой ВВГ 3x1,5(ож)-1</t>
  </si>
  <si>
    <t>204A_057</t>
  </si>
  <si>
    <t>Кабель силовой ВВГ 3x1,5-1</t>
  </si>
  <si>
    <t>204A_056</t>
  </si>
  <si>
    <t>Кабель силовой ВВГ 3x2,5(ож)-1</t>
  </si>
  <si>
    <t>204A_059</t>
  </si>
  <si>
    <t>Кабель силовой ВВГ 3x2,5-1</t>
  </si>
  <si>
    <t>204A_058</t>
  </si>
  <si>
    <t>Кабель силовой ВВГ 3х2,5-0,66</t>
  </si>
  <si>
    <t>204A_053</t>
  </si>
  <si>
    <t>Кабель силовой ВВГ 4x2,5-1</t>
  </si>
  <si>
    <t>204A_060</t>
  </si>
  <si>
    <t>Кабель силовой ВВГ 4x25-0,66</t>
  </si>
  <si>
    <t>204A_054</t>
  </si>
  <si>
    <t>Кабель силовой ВВГнг 2x1,5-1</t>
  </si>
  <si>
    <t>204A_068</t>
  </si>
  <si>
    <t>Кабель силовой ВВГнг 2x2,5-1</t>
  </si>
  <si>
    <t>204A_069</t>
  </si>
  <si>
    <t>Кабель силовой ВВГнг 3x1,5-1</t>
  </si>
  <si>
    <t>204A_159</t>
  </si>
  <si>
    <t>Кабель силовой ВВГнг 3x2,5-1</t>
  </si>
  <si>
    <t>204A_070</t>
  </si>
  <si>
    <t>Кабель силовой ВВГнг 3x4-1</t>
  </si>
  <si>
    <t>204A_072</t>
  </si>
  <si>
    <t>Кабель силовой ВВГнг 3x6-1</t>
  </si>
  <si>
    <t>204A_189</t>
  </si>
  <si>
    <t>Кабель силовой ВВГнг 4x2,5(ож)-1</t>
  </si>
  <si>
    <t>204A_073</t>
  </si>
  <si>
    <t>Кабель силовой ВВГнг 4x35-0,66</t>
  </si>
  <si>
    <t>Кабель силовой ВВГнг 4x4-0,66</t>
  </si>
  <si>
    <t>204A_065</t>
  </si>
  <si>
    <t>Кабель силовой ВВГнг 4x4-1</t>
  </si>
  <si>
    <t>204A_074</t>
  </si>
  <si>
    <t>Кабель силовой ВВГнг 4х1,5-0,66</t>
  </si>
  <si>
    <t>204A_062</t>
  </si>
  <si>
    <t>Кабель силовой ВВГнг 4х10-0,66</t>
  </si>
  <si>
    <t>204A_067</t>
  </si>
  <si>
    <t>Кабель силовой ВВГнг 4х2,5-0,66</t>
  </si>
  <si>
    <t>204A_064</t>
  </si>
  <si>
    <t>Кабель силовой ВВГнг(А)-FRLS 4х2,5-0,66</t>
  </si>
  <si>
    <t>Кабель силовой ВВГнг(А)-LS 3х1,5-1</t>
  </si>
  <si>
    <t>Кабель силовой ВВГнг-LS 2x1,5-1</t>
  </si>
  <si>
    <t>204A_080</t>
  </si>
  <si>
    <t>Кабель силовой ВВГнг-LS 2x2,5-1</t>
  </si>
  <si>
    <t>204A_081</t>
  </si>
  <si>
    <t>Кабель силовой ВВГнг-LS 2x4(ож)-0,66</t>
  </si>
  <si>
    <t>Кабель силовой ВВГнг-LS 3x1,5-1</t>
  </si>
  <si>
    <t>204A_083</t>
  </si>
  <si>
    <t>Кабель силовой ВВГнг-LS 3x10-1</t>
  </si>
  <si>
    <t>204A_190</t>
  </si>
  <si>
    <t>Кабель силовой ВВГнг-LS 3x2,5(ож)-1</t>
  </si>
  <si>
    <t>204A_085</t>
  </si>
  <si>
    <t>Кабель силовой ВВГнг-LS 3x2,5-1</t>
  </si>
  <si>
    <t>204A_084</t>
  </si>
  <si>
    <t>Кабель силовой ВВГнг-LS 4x10(ож)-0,66</t>
  </si>
  <si>
    <t>204A_174</t>
  </si>
  <si>
    <t>Кабель силовой ВВГнг-LS 4x10-1</t>
  </si>
  <si>
    <t>204A_170</t>
  </si>
  <si>
    <t>Кабель силовой КГ 1х16</t>
  </si>
  <si>
    <t>204A_093</t>
  </si>
  <si>
    <t>Кабель силовой КГ 1х35</t>
  </si>
  <si>
    <t>204A_095</t>
  </si>
  <si>
    <t>Кабель силовой КГ 1х50</t>
  </si>
  <si>
    <t>204A_096</t>
  </si>
  <si>
    <t>Кабель силовой КГ 2x2,5</t>
  </si>
  <si>
    <t>204A_160</t>
  </si>
  <si>
    <t>Кабель силовой КГ 2х4</t>
  </si>
  <si>
    <t>204A_097</t>
  </si>
  <si>
    <t>Кабель силовой КГ 3x2,5+1x1,5</t>
  </si>
  <si>
    <t>204A_199</t>
  </si>
  <si>
    <t>Кабель силовой КГ 3х2,5</t>
  </si>
  <si>
    <t>204A_098</t>
  </si>
  <si>
    <t>Кабель силовой КГ 3х4+1х2,5</t>
  </si>
  <si>
    <t>204A_099</t>
  </si>
  <si>
    <t>Кабель силовой КГ 3х50+1х16</t>
  </si>
  <si>
    <t>204A_101</t>
  </si>
  <si>
    <t>Кабель силовой КГ 4х10</t>
  </si>
  <si>
    <t>204A_201</t>
  </si>
  <si>
    <t>Кабель силовой КГ 4х2,5</t>
  </si>
  <si>
    <t>204A_204</t>
  </si>
  <si>
    <t>204A_209</t>
  </si>
  <si>
    <t>204A_211</t>
  </si>
  <si>
    <t>204A_208</t>
  </si>
  <si>
    <t>204A_207</t>
  </si>
  <si>
    <t>204A_203</t>
  </si>
  <si>
    <t>204A_202</t>
  </si>
  <si>
    <t>204A_206</t>
  </si>
  <si>
    <t>204A_205</t>
  </si>
  <si>
    <t>204A_210</t>
  </si>
  <si>
    <t>150003, г. Ярославль, ул. Северная подстанция, д. 9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</si>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</sst>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  <xf numFmtId="0" fontId="7" fillId="0" borderId="0" xfId="0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5"/>
  <sheetViews>
    <sheetView tabSelected="1" zoomScale="75" zoomScaleNormal="75" workbookViewId="0">
      <pane ySplit="3" topLeftCell="A4" activePane="bottomLeft" state="frozen"/>
      <selection pane="bottomLeft" activeCell="S24" sqref="S24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0.140625" bestFit="1" customWidth="1"/>
    <col min="4" max="4" width="9.28515625" style="16" bestFit="1" customWidth="1"/>
    <col min="5" max="5" width="16.85546875" style="16" bestFit="1" customWidth="1"/>
    <col min="6" max="6" width="14.42578125" style="43" bestFit="1" customWidth="1"/>
    <col min="7" max="7" width="7.7109375" bestFit="1" customWidth="1"/>
    <col min="8" max="8" width="12.28515625" bestFit="1" customWidth="1"/>
    <col min="9" max="9" width="12.28515625" style="2" hidden="1" customWidth="1"/>
    <col min="10" max="12" width="12.28515625" style="2" bestFit="1" customWidth="1"/>
    <col min="13" max="13" width="12.28515625" bestFit="1" customWidth="1"/>
    <col min="14" max="18" width="12.28515625" style="2" bestFit="1" customWidth="1"/>
    <col min="19" max="19" width="12.28515625" style="32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40</v>
      </c>
      <c r="C1" s="16" t="s">
        <v>41</v>
      </c>
      <c r="D1" s="16"/>
      <c r="E1" s="16"/>
      <c r="F1" s="43"/>
      <c r="S1" s="32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F2" s="43"/>
      <c r="S2" s="3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F3" s="43"/>
      <c r="H3" s="44" t="s">
        <v>6</v>
      </c>
      <c r="I3" s="44" t="s">
        <v>7</v>
      </c>
      <c r="J3" s="44" t="s">
        <v>8</v>
      </c>
      <c r="K3" s="44" t="s">
        <v>9</v>
      </c>
      <c r="L3" s="44" t="s">
        <v>10</v>
      </c>
      <c r="M3" s="44" t="s">
        <v>11</v>
      </c>
      <c r="N3" s="44" t="s">
        <v>12</v>
      </c>
      <c r="O3" s="44" t="s">
        <v>13</v>
      </c>
      <c r="P3" s="44" t="s">
        <v>14</v>
      </c>
      <c r="Q3" s="44" t="s">
        <v>15</v>
      </c>
      <c r="R3" s="44" t="s">
        <v>16</v>
      </c>
      <c r="S3" s="44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6">
        <v>2020121</v>
      </c>
      <c r="C5" s="4" t="s">
        <v>42</v>
      </c>
      <c r="D5" s="15" t="s">
        <v>37</v>
      </c>
      <c r="E5" s="4" t="s">
        <v>40</v>
      </c>
      <c r="F5" s="42" t="s">
        <v>43</v>
      </c>
      <c r="G5" s="18" t="s">
        <v>39</v>
      </c>
      <c r="H5" s="21">
        <v>10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5">
        <f t="shared" ref="S5:S36" si="0">H5+I5+J5+K5+L5+M5+N5+O5+P5+Q5+R5</f>
        <v>10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6">
        <v>2230838</v>
      </c>
      <c r="C6" s="4" t="s">
        <v>44</v>
      </c>
      <c r="D6" s="15" t="s">
        <v>37</v>
      </c>
      <c r="E6" s="4" t="s">
        <v>40</v>
      </c>
      <c r="F6" s="42" t="s">
        <v>45</v>
      </c>
      <c r="G6" s="18" t="s">
        <v>39</v>
      </c>
      <c r="H6" s="21"/>
      <c r="I6" s="21"/>
      <c r="J6" s="21"/>
      <c r="K6" s="21"/>
      <c r="L6" s="21"/>
      <c r="M6" s="21"/>
      <c r="N6" s="21"/>
      <c r="O6" s="21">
        <v>140</v>
      </c>
      <c r="P6" s="21"/>
      <c r="Q6" s="21"/>
      <c r="R6" s="21"/>
      <c r="S6" s="25">
        <f t="shared" si="0"/>
        <v>140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6">
        <v>2288673</v>
      </c>
      <c r="C7" s="4" t="s">
        <v>46</v>
      </c>
      <c r="D7" s="15" t="s">
        <v>36</v>
      </c>
      <c r="E7" s="4" t="s">
        <v>40</v>
      </c>
      <c r="F7" s="42" t="s">
        <v>47</v>
      </c>
      <c r="G7" s="18" t="s">
        <v>39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60</v>
      </c>
      <c r="S7" s="25">
        <f t="shared" si="0"/>
        <v>60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6">
        <v>2062164</v>
      </c>
      <c r="C8" s="4" t="s">
        <v>48</v>
      </c>
      <c r="D8" s="15">
        <v>1</v>
      </c>
      <c r="E8" s="4" t="s">
        <v>40</v>
      </c>
      <c r="F8" s="42" t="s">
        <v>49</v>
      </c>
      <c r="G8" s="18" t="s">
        <v>39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1000</v>
      </c>
      <c r="S8" s="25">
        <f t="shared" si="0"/>
        <v>1000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6">
        <v>2045590</v>
      </c>
      <c r="C9" s="4" t="s">
        <v>50</v>
      </c>
      <c r="D9" s="15" t="s">
        <v>37</v>
      </c>
      <c r="E9" s="4" t="s">
        <v>40</v>
      </c>
      <c r="F9" s="42" t="s">
        <v>51</v>
      </c>
      <c r="G9" s="18" t="s">
        <v>39</v>
      </c>
      <c r="H9" s="21">
        <v>10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5">
        <f t="shared" si="0"/>
        <v>10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36">
        <v>2032637</v>
      </c>
      <c r="C10" s="4" t="s">
        <v>52</v>
      </c>
      <c r="D10" s="15">
        <v>1</v>
      </c>
      <c r="E10" s="4" t="s">
        <v>40</v>
      </c>
      <c r="F10" s="42" t="s">
        <v>53</v>
      </c>
      <c r="G10" s="18" t="s">
        <v>39</v>
      </c>
      <c r="H10" s="21">
        <v>5000</v>
      </c>
      <c r="I10" s="21"/>
      <c r="J10" s="21"/>
      <c r="K10" s="21">
        <v>1000</v>
      </c>
      <c r="L10" s="21"/>
      <c r="M10" s="21"/>
      <c r="N10" s="21"/>
      <c r="O10" s="21"/>
      <c r="P10" s="21"/>
      <c r="Q10" s="21">
        <v>300</v>
      </c>
      <c r="R10" s="21">
        <v>1000</v>
      </c>
      <c r="S10" s="25">
        <f t="shared" si="0"/>
        <v>7300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6">
        <v>2032637</v>
      </c>
      <c r="C11" s="4" t="s">
        <v>52</v>
      </c>
      <c r="D11" s="15" t="s">
        <v>36</v>
      </c>
      <c r="E11" s="4" t="s">
        <v>40</v>
      </c>
      <c r="F11" s="42" t="s">
        <v>53</v>
      </c>
      <c r="G11" s="18" t="s">
        <v>39</v>
      </c>
      <c r="H11" s="21">
        <v>2391</v>
      </c>
      <c r="I11" s="21"/>
      <c r="J11" s="21"/>
      <c r="K11" s="21">
        <v>300</v>
      </c>
      <c r="L11" s="21"/>
      <c r="M11" s="21"/>
      <c r="N11" s="21"/>
      <c r="O11" s="21"/>
      <c r="P11" s="21"/>
      <c r="Q11" s="21"/>
      <c r="R11" s="21">
        <v>164</v>
      </c>
      <c r="S11" s="25">
        <f t="shared" si="0"/>
        <v>2855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</v>
      </c>
      <c r="B12" s="36">
        <v>2032637</v>
      </c>
      <c r="C12" s="4" t="s">
        <v>52</v>
      </c>
      <c r="D12" s="15" t="s">
        <v>37</v>
      </c>
      <c r="E12" s="4" t="s">
        <v>40</v>
      </c>
      <c r="F12" s="42" t="s">
        <v>53</v>
      </c>
      <c r="G12" s="18" t="s">
        <v>39</v>
      </c>
      <c r="H12" s="21">
        <v>100</v>
      </c>
      <c r="I12" s="21"/>
      <c r="J12" s="21"/>
      <c r="K12" s="21"/>
      <c r="L12" s="21"/>
      <c r="M12" s="21">
        <v>100</v>
      </c>
      <c r="N12" s="21"/>
      <c r="O12" s="21"/>
      <c r="P12" s="21"/>
      <c r="Q12" s="21"/>
      <c r="R12" s="21"/>
      <c r="S12" s="25">
        <f t="shared" si="0"/>
        <v>200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9</v>
      </c>
      <c r="B13" s="36">
        <v>2066003</v>
      </c>
      <c r="C13" s="4" t="s">
        <v>54</v>
      </c>
      <c r="D13" s="15">
        <v>1</v>
      </c>
      <c r="E13" s="4" t="s">
        <v>40</v>
      </c>
      <c r="F13" s="42" t="s">
        <v>55</v>
      </c>
      <c r="G13" s="18" t="s">
        <v>39</v>
      </c>
      <c r="H13" s="21"/>
      <c r="I13" s="21"/>
      <c r="J13" s="21"/>
      <c r="K13" s="21">
        <v>500</v>
      </c>
      <c r="L13" s="21"/>
      <c r="M13" s="21"/>
      <c r="N13" s="21"/>
      <c r="O13" s="21"/>
      <c r="P13" s="21"/>
      <c r="Q13" s="21"/>
      <c r="R13" s="21">
        <v>1000</v>
      </c>
      <c r="S13" s="25">
        <f t="shared" si="0"/>
        <v>1500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10</v>
      </c>
      <c r="B14" s="36">
        <v>2066003</v>
      </c>
      <c r="C14" s="4" t="s">
        <v>54</v>
      </c>
      <c r="D14" s="35" t="s">
        <v>37</v>
      </c>
      <c r="E14" s="4" t="s">
        <v>40</v>
      </c>
      <c r="F14" s="42" t="s">
        <v>55</v>
      </c>
      <c r="G14" s="18" t="s">
        <v>39</v>
      </c>
      <c r="H14" s="21">
        <v>10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5">
        <f t="shared" si="0"/>
        <v>10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11</v>
      </c>
      <c r="B15" s="36">
        <v>2278075</v>
      </c>
      <c r="C15" s="4" t="s">
        <v>56</v>
      </c>
      <c r="D15" s="15">
        <v>7</v>
      </c>
      <c r="E15" s="4" t="s">
        <v>40</v>
      </c>
      <c r="F15" s="42" t="s">
        <v>57</v>
      </c>
      <c r="G15" s="18" t="s">
        <v>39</v>
      </c>
      <c r="H15" s="21">
        <v>780</v>
      </c>
      <c r="I15" s="21"/>
      <c r="J15" s="21"/>
      <c r="K15" s="21"/>
      <c r="L15" s="21"/>
      <c r="M15" s="21"/>
      <c r="N15" s="21"/>
      <c r="O15" s="21"/>
      <c r="P15" s="21"/>
      <c r="Q15" s="21"/>
      <c r="R15" s="21">
        <v>50</v>
      </c>
      <c r="S15" s="25">
        <f t="shared" si="0"/>
        <v>830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19">
        <v>12</v>
      </c>
      <c r="B16" s="36">
        <v>2230325</v>
      </c>
      <c r="C16" s="4" t="s">
        <v>58</v>
      </c>
      <c r="D16" s="15">
        <v>1</v>
      </c>
      <c r="E16" s="4" t="s">
        <v>40</v>
      </c>
      <c r="F16" s="42" t="s">
        <v>59</v>
      </c>
      <c r="G16" s="18" t="s">
        <v>39</v>
      </c>
      <c r="H16" s="21"/>
      <c r="I16" s="21"/>
      <c r="J16" s="21"/>
      <c r="K16" s="21">
        <v>1000</v>
      </c>
      <c r="L16" s="21"/>
      <c r="M16" s="21"/>
      <c r="N16" s="21"/>
      <c r="O16" s="21"/>
      <c r="P16" s="21"/>
      <c r="Q16" s="21"/>
      <c r="R16" s="21">
        <v>700</v>
      </c>
      <c r="S16" s="25">
        <f t="shared" si="0"/>
        <v>1700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13</v>
      </c>
      <c r="B17" s="36">
        <v>2278074</v>
      </c>
      <c r="C17" s="4" t="s">
        <v>60</v>
      </c>
      <c r="D17" s="15">
        <v>1</v>
      </c>
      <c r="E17" s="4" t="s">
        <v>40</v>
      </c>
      <c r="F17" s="42" t="s">
        <v>61</v>
      </c>
      <c r="G17" s="18" t="s">
        <v>39</v>
      </c>
      <c r="H17" s="21"/>
      <c r="I17" s="21"/>
      <c r="J17" s="21"/>
      <c r="K17" s="21">
        <v>1000</v>
      </c>
      <c r="L17" s="21"/>
      <c r="M17" s="21"/>
      <c r="N17" s="21"/>
      <c r="O17" s="21"/>
      <c r="P17" s="21"/>
      <c r="Q17" s="21">
        <v>200</v>
      </c>
      <c r="R17" s="21">
        <v>700</v>
      </c>
      <c r="S17" s="25">
        <f t="shared" si="0"/>
        <v>1900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14</v>
      </c>
      <c r="B18" s="36">
        <v>2307938</v>
      </c>
      <c r="C18" s="4" t="s">
        <v>62</v>
      </c>
      <c r="D18" s="35">
        <v>1</v>
      </c>
      <c r="E18" s="4" t="s">
        <v>40</v>
      </c>
      <c r="F18" s="42" t="s">
        <v>63</v>
      </c>
      <c r="G18" s="18" t="s">
        <v>39</v>
      </c>
      <c r="H18" s="21"/>
      <c r="I18" s="21"/>
      <c r="J18" s="21"/>
      <c r="K18" s="21">
        <v>500</v>
      </c>
      <c r="L18" s="21"/>
      <c r="M18" s="21"/>
      <c r="N18" s="21"/>
      <c r="O18" s="21"/>
      <c r="P18" s="21"/>
      <c r="Q18" s="21"/>
      <c r="R18" s="21"/>
      <c r="S18" s="25">
        <f t="shared" si="0"/>
        <v>500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15</v>
      </c>
      <c r="B19" s="36">
        <v>2307938</v>
      </c>
      <c r="C19" s="4" t="s">
        <v>62</v>
      </c>
      <c r="D19" s="35">
        <v>7</v>
      </c>
      <c r="E19" s="4" t="s">
        <v>40</v>
      </c>
      <c r="F19" s="42" t="s">
        <v>63</v>
      </c>
      <c r="G19" s="18" t="s">
        <v>39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50</v>
      </c>
      <c r="S19" s="25">
        <f t="shared" si="0"/>
        <v>50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16</v>
      </c>
      <c r="B20" s="36">
        <v>2009783</v>
      </c>
      <c r="C20" s="4" t="s">
        <v>64</v>
      </c>
      <c r="D20" s="15">
        <v>1</v>
      </c>
      <c r="E20" s="4" t="s">
        <v>40</v>
      </c>
      <c r="F20" s="42" t="s">
        <v>65</v>
      </c>
      <c r="G20" s="18" t="s">
        <v>39</v>
      </c>
      <c r="H20" s="21">
        <v>5000</v>
      </c>
      <c r="I20" s="21"/>
      <c r="J20" s="21"/>
      <c r="K20" s="21">
        <v>500</v>
      </c>
      <c r="L20" s="21"/>
      <c r="M20" s="21"/>
      <c r="N20" s="21"/>
      <c r="O20" s="21"/>
      <c r="P20" s="21"/>
      <c r="Q20" s="21"/>
      <c r="R20" s="21"/>
      <c r="S20" s="25">
        <f t="shared" si="0"/>
        <v>5500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17</v>
      </c>
      <c r="B21" s="36">
        <v>2009783</v>
      </c>
      <c r="C21" s="4" t="s">
        <v>64</v>
      </c>
      <c r="D21" s="15">
        <v>7</v>
      </c>
      <c r="E21" s="4" t="s">
        <v>40</v>
      </c>
      <c r="F21" s="42" t="s">
        <v>65</v>
      </c>
      <c r="G21" s="18" t="s">
        <v>39</v>
      </c>
      <c r="H21" s="21">
        <v>300</v>
      </c>
      <c r="I21" s="21"/>
      <c r="J21" s="21"/>
      <c r="K21" s="21"/>
      <c r="L21" s="21"/>
      <c r="M21" s="21"/>
      <c r="N21" s="21"/>
      <c r="O21" s="21"/>
      <c r="P21" s="21"/>
      <c r="Q21" s="21"/>
      <c r="R21" s="21">
        <v>50</v>
      </c>
      <c r="S21" s="25">
        <f t="shared" si="0"/>
        <v>350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18</v>
      </c>
      <c r="B22" s="36">
        <v>2009782</v>
      </c>
      <c r="C22" s="4" t="s">
        <v>66</v>
      </c>
      <c r="D22" s="15">
        <v>1</v>
      </c>
      <c r="E22" s="4" t="s">
        <v>40</v>
      </c>
      <c r="F22" s="42" t="s">
        <v>67</v>
      </c>
      <c r="G22" s="18" t="s">
        <v>39</v>
      </c>
      <c r="H22" s="21">
        <v>5000</v>
      </c>
      <c r="I22" s="21"/>
      <c r="J22" s="21"/>
      <c r="K22" s="21">
        <v>500</v>
      </c>
      <c r="L22" s="21"/>
      <c r="M22" s="21"/>
      <c r="N22" s="21"/>
      <c r="O22" s="21"/>
      <c r="P22" s="21"/>
      <c r="Q22" s="21"/>
      <c r="R22" s="21"/>
      <c r="S22" s="25">
        <f t="shared" si="0"/>
        <v>5500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19</v>
      </c>
      <c r="B23" s="36">
        <v>2009782</v>
      </c>
      <c r="C23" s="4" t="s">
        <v>66</v>
      </c>
      <c r="D23" s="15">
        <v>7</v>
      </c>
      <c r="E23" s="4" t="s">
        <v>40</v>
      </c>
      <c r="F23" s="42" t="s">
        <v>67</v>
      </c>
      <c r="G23" s="18" t="s">
        <v>39</v>
      </c>
      <c r="H23" s="21">
        <v>400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5">
        <f t="shared" si="0"/>
        <v>400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20</v>
      </c>
      <c r="B24" s="36">
        <v>2009782</v>
      </c>
      <c r="C24" s="4" t="s">
        <v>66</v>
      </c>
      <c r="D24" s="15" t="s">
        <v>36</v>
      </c>
      <c r="E24" s="4" t="s">
        <v>40</v>
      </c>
      <c r="F24" s="42" t="s">
        <v>67</v>
      </c>
      <c r="G24" s="18" t="s">
        <v>39</v>
      </c>
      <c r="H24" s="21">
        <v>130</v>
      </c>
      <c r="I24" s="21"/>
      <c r="J24" s="21"/>
      <c r="K24" s="21">
        <v>150</v>
      </c>
      <c r="L24" s="21"/>
      <c r="M24" s="21"/>
      <c r="N24" s="21"/>
      <c r="O24" s="21"/>
      <c r="P24" s="21"/>
      <c r="Q24" s="21"/>
      <c r="R24" s="21"/>
      <c r="S24" s="25">
        <f t="shared" si="0"/>
        <v>280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21</v>
      </c>
      <c r="B25" s="36">
        <v>2009782</v>
      </c>
      <c r="C25" s="4" t="s">
        <v>66</v>
      </c>
      <c r="D25" s="15" t="s">
        <v>37</v>
      </c>
      <c r="E25" s="4" t="s">
        <v>40</v>
      </c>
      <c r="F25" s="42" t="s">
        <v>67</v>
      </c>
      <c r="G25" s="18" t="s">
        <v>39</v>
      </c>
      <c r="H25" s="21">
        <v>10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5">
        <f t="shared" si="0"/>
        <v>10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19">
        <v>22</v>
      </c>
      <c r="B26" s="36">
        <v>2001117</v>
      </c>
      <c r="C26" s="4" t="s">
        <v>68</v>
      </c>
      <c r="D26" s="15">
        <v>1</v>
      </c>
      <c r="E26" s="4" t="s">
        <v>40</v>
      </c>
      <c r="F26" s="42" t="s">
        <v>69</v>
      </c>
      <c r="G26" s="18" t="s">
        <v>39</v>
      </c>
      <c r="H26" s="21">
        <v>5000</v>
      </c>
      <c r="I26" s="21"/>
      <c r="J26" s="21"/>
      <c r="K26" s="21">
        <v>1000</v>
      </c>
      <c r="L26" s="21"/>
      <c r="M26" s="21"/>
      <c r="N26" s="21"/>
      <c r="O26" s="21"/>
      <c r="P26" s="21"/>
      <c r="Q26" s="21"/>
      <c r="R26" s="21">
        <v>750</v>
      </c>
      <c r="S26" s="25">
        <f t="shared" si="0"/>
        <v>6750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19">
        <v>23</v>
      </c>
      <c r="B27" s="36">
        <v>2001117</v>
      </c>
      <c r="C27" s="4" t="s">
        <v>68</v>
      </c>
      <c r="D27" s="15" t="s">
        <v>36</v>
      </c>
      <c r="E27" s="4" t="s">
        <v>40</v>
      </c>
      <c r="F27" s="42" t="s">
        <v>69</v>
      </c>
      <c r="G27" s="18" t="s">
        <v>39</v>
      </c>
      <c r="H27" s="21">
        <v>120</v>
      </c>
      <c r="I27" s="21"/>
      <c r="J27" s="21"/>
      <c r="K27" s="21">
        <v>200</v>
      </c>
      <c r="L27" s="21"/>
      <c r="M27" s="21"/>
      <c r="N27" s="21"/>
      <c r="O27" s="21"/>
      <c r="P27" s="21"/>
      <c r="Q27" s="21"/>
      <c r="R27" s="21"/>
      <c r="S27" s="25">
        <f t="shared" si="0"/>
        <v>320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19">
        <v>24</v>
      </c>
      <c r="B28" s="36">
        <v>2001117</v>
      </c>
      <c r="C28" s="4" t="s">
        <v>68</v>
      </c>
      <c r="D28" s="15" t="s">
        <v>37</v>
      </c>
      <c r="E28" s="4" t="s">
        <v>40</v>
      </c>
      <c r="F28" s="42" t="s">
        <v>69</v>
      </c>
      <c r="G28" s="18" t="s">
        <v>39</v>
      </c>
      <c r="H28" s="21">
        <v>10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5">
        <f t="shared" si="0"/>
        <v>10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19">
        <v>25</v>
      </c>
      <c r="B29" s="36">
        <v>2230323</v>
      </c>
      <c r="C29" s="4" t="s">
        <v>70</v>
      </c>
      <c r="D29" s="15">
        <v>1</v>
      </c>
      <c r="E29" s="4" t="s">
        <v>40</v>
      </c>
      <c r="F29" s="42" t="s">
        <v>71</v>
      </c>
      <c r="G29" s="18" t="s">
        <v>39</v>
      </c>
      <c r="H29" s="21"/>
      <c r="I29" s="21"/>
      <c r="J29" s="21"/>
      <c r="K29" s="21">
        <v>1000</v>
      </c>
      <c r="L29" s="21"/>
      <c r="M29" s="21"/>
      <c r="N29" s="21"/>
      <c r="O29" s="21"/>
      <c r="P29" s="21"/>
      <c r="Q29" s="21"/>
      <c r="R29" s="21"/>
      <c r="S29" s="25">
        <f t="shared" si="0"/>
        <v>1000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19">
        <v>26</v>
      </c>
      <c r="B30" s="36">
        <v>2230323</v>
      </c>
      <c r="C30" s="4" t="s">
        <v>70</v>
      </c>
      <c r="D30" s="15" t="s">
        <v>36</v>
      </c>
      <c r="E30" s="4" t="s">
        <v>40</v>
      </c>
      <c r="F30" s="42" t="s">
        <v>71</v>
      </c>
      <c r="G30" s="18" t="s">
        <v>39</v>
      </c>
      <c r="H30" s="21">
        <v>80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5">
        <f t="shared" si="0"/>
        <v>80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19">
        <v>27</v>
      </c>
      <c r="B31" s="36">
        <v>2230323</v>
      </c>
      <c r="C31" s="4" t="s">
        <v>70</v>
      </c>
      <c r="D31" s="15" t="s">
        <v>37</v>
      </c>
      <c r="E31" s="4" t="s">
        <v>40</v>
      </c>
      <c r="F31" s="42" t="s">
        <v>71</v>
      </c>
      <c r="G31" s="18" t="s">
        <v>39</v>
      </c>
      <c r="H31" s="21"/>
      <c r="I31" s="21"/>
      <c r="J31" s="21"/>
      <c r="K31" s="21"/>
      <c r="L31" s="21"/>
      <c r="M31" s="21">
        <v>100</v>
      </c>
      <c r="N31" s="21"/>
      <c r="O31" s="21"/>
      <c r="P31" s="21"/>
      <c r="Q31" s="21"/>
      <c r="R31" s="21"/>
      <c r="S31" s="25">
        <f t="shared" si="0"/>
        <v>100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19">
        <v>28</v>
      </c>
      <c r="B32" s="36">
        <v>2095910</v>
      </c>
      <c r="C32" s="4" t="s">
        <v>72</v>
      </c>
      <c r="D32" s="15" t="s">
        <v>36</v>
      </c>
      <c r="E32" s="4" t="s">
        <v>40</v>
      </c>
      <c r="F32" s="42" t="s">
        <v>73</v>
      </c>
      <c r="G32" s="18" t="s">
        <v>39</v>
      </c>
      <c r="H32" s="21"/>
      <c r="I32" s="21"/>
      <c r="J32" s="21"/>
      <c r="K32" s="21"/>
      <c r="L32" s="21">
        <v>400</v>
      </c>
      <c r="M32" s="21"/>
      <c r="N32" s="21"/>
      <c r="O32" s="21"/>
      <c r="P32" s="21"/>
      <c r="Q32" s="21"/>
      <c r="R32" s="21"/>
      <c r="S32" s="25">
        <f t="shared" si="0"/>
        <v>400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19">
        <v>29</v>
      </c>
      <c r="B33" s="36">
        <v>2274255</v>
      </c>
      <c r="C33" s="4" t="s">
        <v>74</v>
      </c>
      <c r="D33" s="15">
        <v>7</v>
      </c>
      <c r="E33" s="4" t="s">
        <v>40</v>
      </c>
      <c r="F33" s="42" t="s">
        <v>75</v>
      </c>
      <c r="G33" s="18" t="s">
        <v>39</v>
      </c>
      <c r="H33" s="21"/>
      <c r="I33" s="21"/>
      <c r="J33" s="21"/>
      <c r="K33" s="21"/>
      <c r="L33" s="21"/>
      <c r="M33" s="21"/>
      <c r="N33" s="21"/>
      <c r="O33" s="21">
        <v>850</v>
      </c>
      <c r="P33" s="21"/>
      <c r="Q33" s="21"/>
      <c r="R33" s="21">
        <v>50</v>
      </c>
      <c r="S33" s="25">
        <f t="shared" si="0"/>
        <v>900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19">
        <v>30</v>
      </c>
      <c r="B34" s="36">
        <v>2057493</v>
      </c>
      <c r="C34" s="4" t="s">
        <v>76</v>
      </c>
      <c r="D34" s="15" t="s">
        <v>36</v>
      </c>
      <c r="E34" s="4" t="s">
        <v>40</v>
      </c>
      <c r="F34" s="42" t="s">
        <v>77</v>
      </c>
      <c r="G34" s="18" t="s">
        <v>39</v>
      </c>
      <c r="H34" s="21"/>
      <c r="I34" s="21"/>
      <c r="J34" s="21"/>
      <c r="K34" s="21">
        <v>20</v>
      </c>
      <c r="L34" s="21"/>
      <c r="M34" s="21"/>
      <c r="N34" s="21"/>
      <c r="O34" s="21"/>
      <c r="P34" s="21"/>
      <c r="Q34" s="21"/>
      <c r="R34" s="21"/>
      <c r="S34" s="25">
        <f t="shared" si="0"/>
        <v>20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19">
        <v>31</v>
      </c>
      <c r="B35" s="36">
        <v>2095937</v>
      </c>
      <c r="C35" s="4" t="s">
        <v>78</v>
      </c>
      <c r="D35" s="15">
        <v>7</v>
      </c>
      <c r="E35" s="4" t="s">
        <v>40</v>
      </c>
      <c r="F35" s="42" t="s">
        <v>79</v>
      </c>
      <c r="G35" s="18" t="s">
        <v>39</v>
      </c>
      <c r="H35" s="21"/>
      <c r="I35" s="21"/>
      <c r="J35" s="21">
        <v>9770</v>
      </c>
      <c r="K35" s="21"/>
      <c r="L35" s="21"/>
      <c r="M35" s="21"/>
      <c r="N35" s="21"/>
      <c r="O35" s="21"/>
      <c r="P35" s="21"/>
      <c r="Q35" s="21"/>
      <c r="R35" s="21"/>
      <c r="S35" s="25">
        <f t="shared" si="0"/>
        <v>9770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19">
        <v>32</v>
      </c>
      <c r="B36" s="36">
        <v>2095931</v>
      </c>
      <c r="C36" s="4" t="s">
        <v>80</v>
      </c>
      <c r="D36" s="15" t="s">
        <v>36</v>
      </c>
      <c r="E36" s="4" t="s">
        <v>40</v>
      </c>
      <c r="F36" s="42" t="s">
        <v>81</v>
      </c>
      <c r="G36" s="18" t="s">
        <v>39</v>
      </c>
      <c r="H36" s="21">
        <v>50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5">
        <f t="shared" si="0"/>
        <v>50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19">
        <v>33</v>
      </c>
      <c r="B37" s="36">
        <v>2095932</v>
      </c>
      <c r="C37" s="4" t="s">
        <v>82</v>
      </c>
      <c r="D37" s="15">
        <v>7</v>
      </c>
      <c r="E37" s="4" t="s">
        <v>40</v>
      </c>
      <c r="F37" s="42" t="s">
        <v>83</v>
      </c>
      <c r="G37" s="18" t="s">
        <v>39</v>
      </c>
      <c r="H37" s="21">
        <v>1800</v>
      </c>
      <c r="I37" s="21"/>
      <c r="J37" s="21"/>
      <c r="K37" s="21"/>
      <c r="L37" s="21"/>
      <c r="M37" s="21"/>
      <c r="N37" s="21"/>
      <c r="O37" s="21"/>
      <c r="P37" s="21">
        <v>100</v>
      </c>
      <c r="Q37" s="21"/>
      <c r="R37" s="21"/>
      <c r="S37" s="25">
        <f t="shared" ref="S37:S68" si="1">H37+I37+J37+K37+L37+M37+N37+O37+P37+Q37+R37</f>
        <v>1900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19">
        <v>34</v>
      </c>
      <c r="B38" s="36">
        <v>2095932</v>
      </c>
      <c r="C38" s="4" t="s">
        <v>82</v>
      </c>
      <c r="D38" s="15" t="s">
        <v>36</v>
      </c>
      <c r="E38" s="4" t="s">
        <v>40</v>
      </c>
      <c r="F38" s="42" t="s">
        <v>83</v>
      </c>
      <c r="G38" s="18" t="s">
        <v>39</v>
      </c>
      <c r="H38" s="21">
        <v>1548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5">
        <f t="shared" si="1"/>
        <v>1548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x14ac:dyDescent="0.25">
      <c r="A39" s="19">
        <v>35</v>
      </c>
      <c r="B39" s="36">
        <v>2095934</v>
      </c>
      <c r="C39" s="4" t="s">
        <v>84</v>
      </c>
      <c r="D39" s="15" t="s">
        <v>36</v>
      </c>
      <c r="E39" s="4" t="s">
        <v>40</v>
      </c>
      <c r="F39" s="42" t="s">
        <v>207</v>
      </c>
      <c r="G39" s="18" t="s">
        <v>39</v>
      </c>
      <c r="H39" s="21"/>
      <c r="I39" s="21"/>
      <c r="J39" s="21"/>
      <c r="K39" s="21"/>
      <c r="L39" s="21">
        <v>300</v>
      </c>
      <c r="M39" s="21"/>
      <c r="N39" s="21"/>
      <c r="O39" s="21"/>
      <c r="P39" s="21"/>
      <c r="Q39" s="21"/>
      <c r="R39" s="21"/>
      <c r="S39" s="25">
        <f t="shared" si="1"/>
        <v>300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x14ac:dyDescent="0.25">
      <c r="A40" s="19">
        <v>36</v>
      </c>
      <c r="B40" s="36">
        <v>2096002</v>
      </c>
      <c r="C40" s="4" t="s">
        <v>85</v>
      </c>
      <c r="D40" s="15" t="s">
        <v>37</v>
      </c>
      <c r="E40" s="4" t="s">
        <v>40</v>
      </c>
      <c r="F40" s="42" t="s">
        <v>86</v>
      </c>
      <c r="G40" s="18" t="s">
        <v>39</v>
      </c>
      <c r="H40" s="21"/>
      <c r="I40" s="21"/>
      <c r="J40" s="21"/>
      <c r="K40" s="21"/>
      <c r="L40" s="21">
        <v>200</v>
      </c>
      <c r="M40" s="21"/>
      <c r="N40" s="21"/>
      <c r="O40" s="21"/>
      <c r="P40" s="21">
        <v>50</v>
      </c>
      <c r="Q40" s="21"/>
      <c r="R40" s="21"/>
      <c r="S40" s="25">
        <f t="shared" si="1"/>
        <v>250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x14ac:dyDescent="0.25">
      <c r="A41" s="19">
        <v>37</v>
      </c>
      <c r="B41" s="36">
        <v>2096004</v>
      </c>
      <c r="C41" s="4" t="s">
        <v>87</v>
      </c>
      <c r="D41" s="15" t="s">
        <v>36</v>
      </c>
      <c r="E41" s="4" t="s">
        <v>40</v>
      </c>
      <c r="F41" s="42" t="s">
        <v>88</v>
      </c>
      <c r="G41" s="18" t="s">
        <v>39</v>
      </c>
      <c r="H41" s="21"/>
      <c r="I41" s="21"/>
      <c r="J41" s="21"/>
      <c r="K41" s="21">
        <v>80</v>
      </c>
      <c r="L41" s="21"/>
      <c r="M41" s="21"/>
      <c r="N41" s="21"/>
      <c r="O41" s="21"/>
      <c r="P41" s="21"/>
      <c r="Q41" s="21"/>
      <c r="R41" s="21"/>
      <c r="S41" s="25">
        <f t="shared" si="1"/>
        <v>80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x14ac:dyDescent="0.25">
      <c r="A42" s="19">
        <v>38</v>
      </c>
      <c r="B42" s="36">
        <v>2096020</v>
      </c>
      <c r="C42" s="4" t="s">
        <v>89</v>
      </c>
      <c r="D42" s="15" t="s">
        <v>36</v>
      </c>
      <c r="E42" s="4" t="s">
        <v>40</v>
      </c>
      <c r="F42" s="42" t="s">
        <v>90</v>
      </c>
      <c r="G42" s="18" t="s">
        <v>39</v>
      </c>
      <c r="H42" s="21"/>
      <c r="I42" s="21"/>
      <c r="J42" s="21"/>
      <c r="K42" s="21">
        <v>120</v>
      </c>
      <c r="L42" s="21"/>
      <c r="M42" s="21"/>
      <c r="N42" s="21"/>
      <c r="O42" s="21"/>
      <c r="P42" s="21"/>
      <c r="Q42" s="21"/>
      <c r="R42" s="21"/>
      <c r="S42" s="25">
        <f t="shared" si="1"/>
        <v>120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x14ac:dyDescent="0.25">
      <c r="A43" s="19">
        <v>39</v>
      </c>
      <c r="B43" s="36">
        <v>2096021</v>
      </c>
      <c r="C43" s="4" t="s">
        <v>91</v>
      </c>
      <c r="D43" s="15">
        <v>1</v>
      </c>
      <c r="E43" s="4" t="s">
        <v>40</v>
      </c>
      <c r="F43" s="42" t="s">
        <v>208</v>
      </c>
      <c r="G43" s="18" t="s">
        <v>39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>
        <v>750</v>
      </c>
      <c r="S43" s="25">
        <f t="shared" si="1"/>
        <v>750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x14ac:dyDescent="0.25">
      <c r="A44" s="19">
        <v>40</v>
      </c>
      <c r="B44" s="36">
        <v>2096021</v>
      </c>
      <c r="C44" s="4" t="s">
        <v>91</v>
      </c>
      <c r="D44" s="15" t="s">
        <v>36</v>
      </c>
      <c r="E44" s="4" t="s">
        <v>40</v>
      </c>
      <c r="F44" s="42" t="s">
        <v>208</v>
      </c>
      <c r="G44" s="18" t="s">
        <v>39</v>
      </c>
      <c r="H44" s="21"/>
      <c r="I44" s="21"/>
      <c r="J44" s="21"/>
      <c r="K44" s="21"/>
      <c r="L44" s="21"/>
      <c r="M44" s="21">
        <v>25</v>
      </c>
      <c r="N44" s="21"/>
      <c r="O44" s="21"/>
      <c r="P44" s="21"/>
      <c r="Q44" s="21"/>
      <c r="R44" s="21"/>
      <c r="S44" s="25">
        <f t="shared" si="1"/>
        <v>25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x14ac:dyDescent="0.25">
      <c r="A45" s="19">
        <v>41</v>
      </c>
      <c r="B45" s="36">
        <v>2096021</v>
      </c>
      <c r="C45" s="4" t="s">
        <v>91</v>
      </c>
      <c r="D45" s="15" t="s">
        <v>37</v>
      </c>
      <c r="E45" s="4" t="s">
        <v>40</v>
      </c>
      <c r="F45" s="42" t="s">
        <v>208</v>
      </c>
      <c r="G45" s="18" t="s">
        <v>39</v>
      </c>
      <c r="H45" s="21">
        <v>10</v>
      </c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5">
        <f t="shared" si="1"/>
        <v>10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x14ac:dyDescent="0.25">
      <c r="A46" s="19">
        <v>42</v>
      </c>
      <c r="B46" s="36">
        <v>2096022</v>
      </c>
      <c r="C46" s="4" t="s">
        <v>92</v>
      </c>
      <c r="D46" s="15" t="s">
        <v>37</v>
      </c>
      <c r="E46" s="4" t="s">
        <v>40</v>
      </c>
      <c r="F46" s="42" t="s">
        <v>93</v>
      </c>
      <c r="G46" s="18" t="s">
        <v>39</v>
      </c>
      <c r="H46" s="21"/>
      <c r="I46" s="21"/>
      <c r="J46" s="21"/>
      <c r="K46" s="21"/>
      <c r="L46" s="21"/>
      <c r="M46" s="21">
        <v>30</v>
      </c>
      <c r="N46" s="21"/>
      <c r="O46" s="21"/>
      <c r="P46" s="21"/>
      <c r="Q46" s="21"/>
      <c r="R46" s="21"/>
      <c r="S46" s="25">
        <f t="shared" si="1"/>
        <v>30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x14ac:dyDescent="0.25">
      <c r="A47" s="19">
        <v>43</v>
      </c>
      <c r="B47" s="36">
        <v>2045051</v>
      </c>
      <c r="C47" s="4" t="s">
        <v>94</v>
      </c>
      <c r="D47" s="15" t="s">
        <v>37</v>
      </c>
      <c r="E47" s="4" t="s">
        <v>40</v>
      </c>
      <c r="F47" s="42" t="s">
        <v>95</v>
      </c>
      <c r="G47" s="18" t="s">
        <v>39</v>
      </c>
      <c r="H47" s="21"/>
      <c r="I47" s="21"/>
      <c r="J47" s="21"/>
      <c r="K47" s="21"/>
      <c r="L47" s="21"/>
      <c r="M47" s="21"/>
      <c r="N47" s="21"/>
      <c r="O47" s="21">
        <v>20</v>
      </c>
      <c r="P47" s="21"/>
      <c r="Q47" s="21"/>
      <c r="R47" s="21"/>
      <c r="S47" s="25">
        <f t="shared" si="1"/>
        <v>20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x14ac:dyDescent="0.25">
      <c r="A48" s="19">
        <v>44</v>
      </c>
      <c r="B48" s="36">
        <v>2040283</v>
      </c>
      <c r="C48" s="4" t="s">
        <v>96</v>
      </c>
      <c r="D48" s="15" t="s">
        <v>36</v>
      </c>
      <c r="E48" s="4" t="s">
        <v>40</v>
      </c>
      <c r="F48" s="42" t="s">
        <v>97</v>
      </c>
      <c r="G48" s="18" t="s">
        <v>39</v>
      </c>
      <c r="H48" s="21">
        <v>24</v>
      </c>
      <c r="I48" s="21"/>
      <c r="J48" s="21"/>
      <c r="K48" s="21"/>
      <c r="L48" s="21"/>
      <c r="M48" s="21"/>
      <c r="N48" s="21"/>
      <c r="O48" s="21">
        <v>24</v>
      </c>
      <c r="P48" s="21"/>
      <c r="Q48" s="21"/>
      <c r="R48" s="21"/>
      <c r="S48" s="25">
        <f t="shared" si="1"/>
        <v>48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x14ac:dyDescent="0.25">
      <c r="A49" s="19">
        <v>45</v>
      </c>
      <c r="B49" s="36">
        <v>2029942</v>
      </c>
      <c r="C49" s="4" t="s">
        <v>98</v>
      </c>
      <c r="D49" s="15" t="s">
        <v>36</v>
      </c>
      <c r="E49" s="4" t="s">
        <v>40</v>
      </c>
      <c r="F49" s="42" t="s">
        <v>99</v>
      </c>
      <c r="G49" s="18" t="s">
        <v>39</v>
      </c>
      <c r="H49" s="21"/>
      <c r="I49" s="21"/>
      <c r="J49" s="21"/>
      <c r="K49" s="21">
        <v>120</v>
      </c>
      <c r="L49" s="21"/>
      <c r="M49" s="21">
        <v>20</v>
      </c>
      <c r="N49" s="21"/>
      <c r="O49" s="21"/>
      <c r="P49" s="21"/>
      <c r="Q49" s="21"/>
      <c r="R49" s="21"/>
      <c r="S49" s="25">
        <f t="shared" si="1"/>
        <v>140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x14ac:dyDescent="0.25">
      <c r="A50" s="19">
        <v>46</v>
      </c>
      <c r="B50" s="36">
        <v>2029942</v>
      </c>
      <c r="C50" s="4" t="s">
        <v>98</v>
      </c>
      <c r="D50" s="15" t="s">
        <v>37</v>
      </c>
      <c r="E50" s="4" t="s">
        <v>40</v>
      </c>
      <c r="F50" s="42" t="s">
        <v>99</v>
      </c>
      <c r="G50" s="18" t="s">
        <v>39</v>
      </c>
      <c r="H50" s="21">
        <v>20</v>
      </c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5">
        <f t="shared" si="1"/>
        <v>20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x14ac:dyDescent="0.25">
      <c r="A51" s="19">
        <v>47</v>
      </c>
      <c r="B51" s="36">
        <v>2096061</v>
      </c>
      <c r="C51" s="4" t="s">
        <v>100</v>
      </c>
      <c r="D51" s="15">
        <v>7</v>
      </c>
      <c r="E51" s="4" t="s">
        <v>40</v>
      </c>
      <c r="F51" s="42" t="s">
        <v>101</v>
      </c>
      <c r="G51" s="18" t="s">
        <v>39</v>
      </c>
      <c r="H51" s="21"/>
      <c r="I51" s="21"/>
      <c r="J51" s="21">
        <v>445</v>
      </c>
      <c r="K51" s="21"/>
      <c r="L51" s="21"/>
      <c r="M51" s="21"/>
      <c r="N51" s="21"/>
      <c r="O51" s="21"/>
      <c r="P51" s="21"/>
      <c r="Q51" s="21"/>
      <c r="R51" s="21"/>
      <c r="S51" s="25">
        <f t="shared" si="1"/>
        <v>445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6" customFormat="1" x14ac:dyDescent="0.25">
      <c r="A52" s="19">
        <v>48</v>
      </c>
      <c r="B52" s="36">
        <v>2096128</v>
      </c>
      <c r="C52" s="4" t="s">
        <v>102</v>
      </c>
      <c r="D52" s="15" t="s">
        <v>36</v>
      </c>
      <c r="E52" s="4" t="s">
        <v>40</v>
      </c>
      <c r="F52" s="42" t="s">
        <v>103</v>
      </c>
      <c r="G52" s="18" t="s">
        <v>39</v>
      </c>
      <c r="H52" s="21">
        <v>1475</v>
      </c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5">
        <f t="shared" si="1"/>
        <v>1475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6" customFormat="1" x14ac:dyDescent="0.25">
      <c r="A53" s="19">
        <v>49</v>
      </c>
      <c r="B53" s="36">
        <v>2019871</v>
      </c>
      <c r="C53" s="4" t="s">
        <v>104</v>
      </c>
      <c r="D53" s="15" t="s">
        <v>37</v>
      </c>
      <c r="E53" s="4" t="s">
        <v>40</v>
      </c>
      <c r="F53" s="42" t="s">
        <v>202</v>
      </c>
      <c r="G53" s="18" t="s">
        <v>39</v>
      </c>
      <c r="H53" s="21"/>
      <c r="I53" s="21"/>
      <c r="J53" s="21"/>
      <c r="K53" s="21"/>
      <c r="L53" s="21"/>
      <c r="M53" s="21">
        <v>4000</v>
      </c>
      <c r="N53" s="21"/>
      <c r="O53" s="21"/>
      <c r="P53" s="21"/>
      <c r="Q53" s="21"/>
      <c r="R53" s="21"/>
      <c r="S53" s="25">
        <f t="shared" si="1"/>
        <v>4000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6" customFormat="1" x14ac:dyDescent="0.25">
      <c r="A54" s="19">
        <v>50</v>
      </c>
      <c r="B54" s="36">
        <v>2085432</v>
      </c>
      <c r="C54" s="4" t="s">
        <v>105</v>
      </c>
      <c r="D54" s="15" t="s">
        <v>36</v>
      </c>
      <c r="E54" s="4" t="s">
        <v>40</v>
      </c>
      <c r="F54" s="42" t="s">
        <v>106</v>
      </c>
      <c r="G54" s="18" t="s">
        <v>39</v>
      </c>
      <c r="H54" s="21"/>
      <c r="I54" s="21"/>
      <c r="J54" s="21"/>
      <c r="K54" s="21">
        <v>100</v>
      </c>
      <c r="L54" s="21"/>
      <c r="M54" s="21"/>
      <c r="N54" s="21"/>
      <c r="O54" s="21"/>
      <c r="P54" s="21"/>
      <c r="Q54" s="21"/>
      <c r="R54" s="21"/>
      <c r="S54" s="25">
        <f t="shared" si="1"/>
        <v>100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6" customFormat="1" x14ac:dyDescent="0.25">
      <c r="A55" s="19">
        <v>51</v>
      </c>
      <c r="B55" s="36">
        <v>2085630</v>
      </c>
      <c r="C55" s="4" t="s">
        <v>107</v>
      </c>
      <c r="D55" s="15" t="s">
        <v>37</v>
      </c>
      <c r="E55" s="4" t="s">
        <v>40</v>
      </c>
      <c r="F55" s="42" t="s">
        <v>108</v>
      </c>
      <c r="G55" s="18" t="s">
        <v>39</v>
      </c>
      <c r="H55" s="21"/>
      <c r="I55" s="21"/>
      <c r="J55" s="21"/>
      <c r="K55" s="21"/>
      <c r="L55" s="21"/>
      <c r="M55" s="21">
        <v>350</v>
      </c>
      <c r="N55" s="21"/>
      <c r="O55" s="21"/>
      <c r="P55" s="21"/>
      <c r="Q55" s="21"/>
      <c r="R55" s="21"/>
      <c r="S55" s="25">
        <f t="shared" si="1"/>
        <v>350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16" customFormat="1" x14ac:dyDescent="0.25">
      <c r="A56" s="19">
        <v>52</v>
      </c>
      <c r="B56" s="36">
        <v>2096661</v>
      </c>
      <c r="C56" s="4" t="s">
        <v>109</v>
      </c>
      <c r="D56" s="15" t="s">
        <v>37</v>
      </c>
      <c r="E56" s="4" t="s">
        <v>40</v>
      </c>
      <c r="F56" s="42" t="s">
        <v>110</v>
      </c>
      <c r="G56" s="18" t="s">
        <v>39</v>
      </c>
      <c r="H56" s="21"/>
      <c r="I56" s="21"/>
      <c r="J56" s="21"/>
      <c r="K56" s="21"/>
      <c r="L56" s="21">
        <v>200</v>
      </c>
      <c r="M56" s="21"/>
      <c r="N56" s="21"/>
      <c r="O56" s="21"/>
      <c r="P56" s="21"/>
      <c r="Q56" s="21"/>
      <c r="R56" s="21"/>
      <c r="S56" s="25">
        <f t="shared" si="1"/>
        <v>200</v>
      </c>
      <c r="T56" s="9"/>
      <c r="U56" s="9"/>
      <c r="V56" s="10"/>
      <c r="W56" s="6"/>
      <c r="X56" s="6"/>
      <c r="Y56" s="11"/>
      <c r="Z56" s="12"/>
      <c r="AA56" s="11"/>
      <c r="AB56" s="11"/>
      <c r="AC56" s="11"/>
      <c r="AD56" s="6"/>
      <c r="AE56" s="6"/>
      <c r="AF56" s="6"/>
    </row>
    <row r="57" spans="1:32" s="16" customFormat="1" x14ac:dyDescent="0.25">
      <c r="A57" s="19">
        <v>53</v>
      </c>
      <c r="B57" s="36">
        <v>2096286</v>
      </c>
      <c r="C57" s="4" t="s">
        <v>111</v>
      </c>
      <c r="D57" s="15" t="s">
        <v>36</v>
      </c>
      <c r="E57" s="4" t="s">
        <v>40</v>
      </c>
      <c r="F57" s="42" t="s">
        <v>112</v>
      </c>
      <c r="G57" s="18" t="s">
        <v>39</v>
      </c>
      <c r="H57" s="21"/>
      <c r="I57" s="21"/>
      <c r="J57" s="21"/>
      <c r="K57" s="21"/>
      <c r="L57" s="21"/>
      <c r="M57" s="21"/>
      <c r="N57" s="21"/>
      <c r="O57" s="21">
        <v>480</v>
      </c>
      <c r="P57" s="21"/>
      <c r="Q57" s="21"/>
      <c r="R57" s="21"/>
      <c r="S57" s="25">
        <f t="shared" si="1"/>
        <v>480</v>
      </c>
      <c r="T57" s="9"/>
      <c r="U57" s="9"/>
      <c r="V57" s="10"/>
      <c r="W57" s="6"/>
      <c r="X57" s="6"/>
      <c r="Y57" s="11"/>
      <c r="Z57" s="12"/>
      <c r="AA57" s="11"/>
      <c r="AB57" s="11"/>
      <c r="AC57" s="11"/>
      <c r="AD57" s="6"/>
      <c r="AE57" s="6"/>
      <c r="AF57" s="6"/>
    </row>
    <row r="58" spans="1:32" s="16" customFormat="1" x14ac:dyDescent="0.25">
      <c r="A58" s="19">
        <v>54</v>
      </c>
      <c r="B58" s="36">
        <v>2117192</v>
      </c>
      <c r="C58" s="4" t="s">
        <v>113</v>
      </c>
      <c r="D58" s="15" t="s">
        <v>37</v>
      </c>
      <c r="E58" s="4" t="s">
        <v>40</v>
      </c>
      <c r="F58" s="42" t="s">
        <v>114</v>
      </c>
      <c r="G58" s="18" t="s">
        <v>39</v>
      </c>
      <c r="H58" s="21"/>
      <c r="I58" s="21"/>
      <c r="J58" s="21"/>
      <c r="K58" s="21"/>
      <c r="L58" s="21"/>
      <c r="M58" s="21"/>
      <c r="N58" s="21"/>
      <c r="O58" s="21">
        <v>50</v>
      </c>
      <c r="P58" s="21"/>
      <c r="Q58" s="21"/>
      <c r="R58" s="21"/>
      <c r="S58" s="25">
        <f t="shared" si="1"/>
        <v>50</v>
      </c>
      <c r="T58" s="9"/>
      <c r="U58" s="9"/>
      <c r="V58" s="10"/>
      <c r="W58" s="6"/>
      <c r="X58" s="6"/>
      <c r="Y58" s="11"/>
      <c r="Z58" s="12"/>
      <c r="AA58" s="11"/>
      <c r="AB58" s="11"/>
      <c r="AC58" s="11"/>
      <c r="AD58" s="6"/>
      <c r="AE58" s="6"/>
      <c r="AF58" s="6"/>
    </row>
    <row r="59" spans="1:32" s="16" customFormat="1" x14ac:dyDescent="0.25">
      <c r="A59" s="19">
        <v>55</v>
      </c>
      <c r="B59" s="36">
        <v>2333629</v>
      </c>
      <c r="C59" s="4" t="s">
        <v>115</v>
      </c>
      <c r="D59" s="15" t="s">
        <v>36</v>
      </c>
      <c r="E59" s="4" t="s">
        <v>40</v>
      </c>
      <c r="F59" s="42" t="s">
        <v>211</v>
      </c>
      <c r="G59" s="18" t="s">
        <v>39</v>
      </c>
      <c r="H59" s="21"/>
      <c r="I59" s="21"/>
      <c r="J59" s="21"/>
      <c r="K59" s="21"/>
      <c r="L59" s="21"/>
      <c r="M59" s="21"/>
      <c r="N59" s="21"/>
      <c r="O59" s="21"/>
      <c r="P59" s="21"/>
      <c r="Q59" s="21">
        <v>100</v>
      </c>
      <c r="R59" s="21"/>
      <c r="S59" s="25">
        <f t="shared" si="1"/>
        <v>100</v>
      </c>
      <c r="T59" s="9"/>
      <c r="U59" s="9"/>
      <c r="V59" s="10"/>
      <c r="W59" s="6"/>
      <c r="X59" s="6"/>
      <c r="Y59" s="11"/>
      <c r="Z59" s="12"/>
      <c r="AA59" s="11"/>
      <c r="AB59" s="11"/>
      <c r="AC59" s="11"/>
      <c r="AD59" s="6"/>
      <c r="AE59" s="6"/>
      <c r="AF59" s="6"/>
    </row>
    <row r="60" spans="1:32" s="16" customFormat="1" x14ac:dyDescent="0.25">
      <c r="A60" s="19">
        <v>56</v>
      </c>
      <c r="B60" s="36">
        <v>2092872</v>
      </c>
      <c r="C60" s="4" t="s">
        <v>116</v>
      </c>
      <c r="D60" s="15" t="s">
        <v>37</v>
      </c>
      <c r="E60" s="4" t="s">
        <v>40</v>
      </c>
      <c r="F60" s="42" t="s">
        <v>204</v>
      </c>
      <c r="G60" s="18" t="s">
        <v>39</v>
      </c>
      <c r="H60" s="21">
        <v>10</v>
      </c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5">
        <f t="shared" si="1"/>
        <v>10</v>
      </c>
      <c r="T60" s="9"/>
      <c r="U60" s="9"/>
      <c r="V60" s="10"/>
      <c r="W60" s="6"/>
      <c r="X60" s="6"/>
      <c r="Y60" s="11"/>
      <c r="Z60" s="12"/>
      <c r="AA60" s="11"/>
      <c r="AB60" s="11"/>
      <c r="AC60" s="11"/>
      <c r="AD60" s="6"/>
      <c r="AE60" s="6"/>
      <c r="AF60" s="6"/>
    </row>
    <row r="61" spans="1:32" s="16" customFormat="1" x14ac:dyDescent="0.25">
      <c r="A61" s="19">
        <v>57</v>
      </c>
      <c r="B61" s="36">
        <v>2097292</v>
      </c>
      <c r="C61" s="4" t="s">
        <v>117</v>
      </c>
      <c r="D61" s="15">
        <v>4</v>
      </c>
      <c r="E61" s="4" t="s">
        <v>40</v>
      </c>
      <c r="F61" s="42" t="s">
        <v>118</v>
      </c>
      <c r="G61" s="18" t="s">
        <v>39</v>
      </c>
      <c r="H61" s="21"/>
      <c r="I61" s="21"/>
      <c r="J61" s="21">
        <v>240</v>
      </c>
      <c r="K61" s="21"/>
      <c r="L61" s="21"/>
      <c r="M61" s="21"/>
      <c r="N61" s="21"/>
      <c r="O61" s="21"/>
      <c r="P61" s="21"/>
      <c r="Q61" s="21"/>
      <c r="R61" s="21"/>
      <c r="S61" s="25">
        <f t="shared" si="1"/>
        <v>240</v>
      </c>
      <c r="T61" s="9"/>
      <c r="U61" s="9"/>
      <c r="V61" s="10"/>
      <c r="W61" s="6"/>
      <c r="X61" s="6"/>
      <c r="Y61" s="11"/>
      <c r="Z61" s="12"/>
      <c r="AA61" s="11"/>
      <c r="AB61" s="11"/>
      <c r="AC61" s="11"/>
      <c r="AD61" s="6"/>
      <c r="AE61" s="6"/>
      <c r="AF61" s="6"/>
    </row>
    <row r="62" spans="1:32" s="16" customFormat="1" x14ac:dyDescent="0.25">
      <c r="A62" s="19">
        <v>58</v>
      </c>
      <c r="B62" s="36">
        <v>2097292</v>
      </c>
      <c r="C62" s="4" t="s">
        <v>117</v>
      </c>
      <c r="D62" s="15" t="s">
        <v>36</v>
      </c>
      <c r="E62" s="4" t="s">
        <v>40</v>
      </c>
      <c r="F62" s="42" t="s">
        <v>118</v>
      </c>
      <c r="G62" s="18" t="s">
        <v>39</v>
      </c>
      <c r="H62" s="21"/>
      <c r="I62" s="21"/>
      <c r="J62" s="21">
        <v>40</v>
      </c>
      <c r="K62" s="21"/>
      <c r="L62" s="21"/>
      <c r="M62" s="21"/>
      <c r="N62" s="21"/>
      <c r="O62" s="21"/>
      <c r="P62" s="21"/>
      <c r="Q62" s="21"/>
      <c r="R62" s="21"/>
      <c r="S62" s="25">
        <f t="shared" si="1"/>
        <v>40</v>
      </c>
      <c r="T62" s="9"/>
      <c r="U62" s="9"/>
      <c r="V62" s="10"/>
      <c r="W62" s="6"/>
      <c r="X62" s="6"/>
      <c r="Y62" s="11"/>
      <c r="Z62" s="12"/>
      <c r="AA62" s="11"/>
      <c r="AB62" s="11"/>
      <c r="AC62" s="11"/>
      <c r="AD62" s="6"/>
      <c r="AE62" s="6"/>
      <c r="AF62" s="6"/>
    </row>
    <row r="63" spans="1:32" s="16" customFormat="1" x14ac:dyDescent="0.25">
      <c r="A63" s="19">
        <v>59</v>
      </c>
      <c r="B63" s="36">
        <v>2094652</v>
      </c>
      <c r="C63" s="4" t="s">
        <v>119</v>
      </c>
      <c r="D63" s="15" t="s">
        <v>36</v>
      </c>
      <c r="E63" s="4" t="s">
        <v>40</v>
      </c>
      <c r="F63" s="42" t="s">
        <v>120</v>
      </c>
      <c r="G63" s="18" t="s">
        <v>39</v>
      </c>
      <c r="H63" s="21"/>
      <c r="I63" s="21"/>
      <c r="J63" s="21"/>
      <c r="K63" s="21"/>
      <c r="L63" s="21"/>
      <c r="M63" s="21"/>
      <c r="N63" s="21">
        <v>400</v>
      </c>
      <c r="O63" s="21"/>
      <c r="P63" s="21">
        <v>80</v>
      </c>
      <c r="Q63" s="21"/>
      <c r="R63" s="21"/>
      <c r="S63" s="25">
        <f t="shared" si="1"/>
        <v>480</v>
      </c>
      <c r="T63" s="9"/>
      <c r="U63" s="9"/>
      <c r="V63" s="10"/>
      <c r="W63" s="6"/>
      <c r="X63" s="6"/>
      <c r="Y63" s="11"/>
      <c r="Z63" s="12"/>
      <c r="AA63" s="11"/>
      <c r="AB63" s="11"/>
      <c r="AC63" s="11"/>
      <c r="AD63" s="6"/>
      <c r="AE63" s="6"/>
      <c r="AF63" s="6"/>
    </row>
    <row r="64" spans="1:32" s="16" customFormat="1" x14ac:dyDescent="0.25">
      <c r="A64" s="19">
        <v>60</v>
      </c>
      <c r="B64" s="36">
        <v>2094652</v>
      </c>
      <c r="C64" s="4" t="s">
        <v>119</v>
      </c>
      <c r="D64" s="15" t="s">
        <v>37</v>
      </c>
      <c r="E64" s="4" t="s">
        <v>40</v>
      </c>
      <c r="F64" s="42" t="s">
        <v>120</v>
      </c>
      <c r="G64" s="18" t="s">
        <v>39</v>
      </c>
      <c r="H64" s="21"/>
      <c r="I64" s="21"/>
      <c r="J64" s="21">
        <v>30</v>
      </c>
      <c r="K64" s="21"/>
      <c r="L64" s="21"/>
      <c r="M64" s="21"/>
      <c r="N64" s="21"/>
      <c r="O64" s="21"/>
      <c r="P64" s="21">
        <v>50</v>
      </c>
      <c r="Q64" s="21"/>
      <c r="R64" s="21"/>
      <c r="S64" s="25">
        <f t="shared" si="1"/>
        <v>80</v>
      </c>
      <c r="T64" s="9"/>
      <c r="U64" s="9"/>
      <c r="V64" s="10"/>
      <c r="W64" s="6"/>
      <c r="X64" s="6"/>
      <c r="Y64" s="11"/>
      <c r="Z64" s="12"/>
      <c r="AA64" s="11"/>
      <c r="AB64" s="11"/>
      <c r="AC64" s="11"/>
      <c r="AD64" s="6"/>
      <c r="AE64" s="6"/>
      <c r="AF64" s="6"/>
    </row>
    <row r="65" spans="1:32" s="16" customFormat="1" x14ac:dyDescent="0.25">
      <c r="A65" s="19">
        <v>61</v>
      </c>
      <c r="B65" s="36">
        <v>2018088</v>
      </c>
      <c r="C65" s="4" t="s">
        <v>121</v>
      </c>
      <c r="D65" s="15" t="s">
        <v>36</v>
      </c>
      <c r="E65" s="4" t="s">
        <v>40</v>
      </c>
      <c r="F65" s="42" t="s">
        <v>122</v>
      </c>
      <c r="G65" s="18" t="s">
        <v>39</v>
      </c>
      <c r="H65" s="21">
        <v>300</v>
      </c>
      <c r="I65" s="21"/>
      <c r="J65" s="21"/>
      <c r="K65" s="21"/>
      <c r="L65" s="21"/>
      <c r="M65" s="21"/>
      <c r="N65" s="21"/>
      <c r="O65" s="21"/>
      <c r="P65" s="21"/>
      <c r="Q65" s="21">
        <v>100</v>
      </c>
      <c r="R65" s="21">
        <v>100</v>
      </c>
      <c r="S65" s="25">
        <f t="shared" si="1"/>
        <v>500</v>
      </c>
      <c r="T65" s="9"/>
      <c r="U65" s="9"/>
      <c r="V65" s="10"/>
      <c r="W65" s="6"/>
      <c r="X65" s="6"/>
      <c r="Y65" s="11"/>
      <c r="Z65" s="12"/>
      <c r="AA65" s="11"/>
      <c r="AB65" s="11"/>
      <c r="AC65" s="11"/>
      <c r="AD65" s="6"/>
      <c r="AE65" s="6"/>
      <c r="AF65" s="6"/>
    </row>
    <row r="66" spans="1:32" s="16" customFormat="1" x14ac:dyDescent="0.25">
      <c r="A66" s="19">
        <v>62</v>
      </c>
      <c r="B66" s="36">
        <v>2018088</v>
      </c>
      <c r="C66" s="4" t="s">
        <v>121</v>
      </c>
      <c r="D66" s="15" t="s">
        <v>37</v>
      </c>
      <c r="E66" s="4" t="s">
        <v>40</v>
      </c>
      <c r="F66" s="42" t="s">
        <v>122</v>
      </c>
      <c r="G66" s="18" t="s">
        <v>39</v>
      </c>
      <c r="H66" s="21"/>
      <c r="I66" s="21"/>
      <c r="J66" s="21">
        <v>100</v>
      </c>
      <c r="K66" s="21"/>
      <c r="L66" s="21"/>
      <c r="M66" s="21"/>
      <c r="N66" s="21"/>
      <c r="O66" s="21"/>
      <c r="P66" s="21"/>
      <c r="Q66" s="21"/>
      <c r="R66" s="21"/>
      <c r="S66" s="25">
        <f t="shared" si="1"/>
        <v>100</v>
      </c>
      <c r="T66" s="9"/>
      <c r="U66" s="9"/>
      <c r="V66" s="10"/>
      <c r="W66" s="6"/>
      <c r="X66" s="6"/>
      <c r="Y66" s="11"/>
      <c r="Z66" s="12"/>
      <c r="AA66" s="11"/>
      <c r="AB66" s="11"/>
      <c r="AC66" s="11"/>
      <c r="AD66" s="6"/>
      <c r="AE66" s="6"/>
      <c r="AF66" s="6"/>
    </row>
    <row r="67" spans="1:32" s="16" customFormat="1" x14ac:dyDescent="0.25">
      <c r="A67" s="19">
        <v>63</v>
      </c>
      <c r="B67" s="36">
        <v>2094686</v>
      </c>
      <c r="C67" s="4" t="s">
        <v>123</v>
      </c>
      <c r="D67" s="15" t="s">
        <v>36</v>
      </c>
      <c r="E67" s="4" t="s">
        <v>40</v>
      </c>
      <c r="F67" s="42" t="s">
        <v>124</v>
      </c>
      <c r="G67" s="18" t="s">
        <v>39</v>
      </c>
      <c r="H67" s="21"/>
      <c r="I67" s="21"/>
      <c r="J67" s="21">
        <v>1135</v>
      </c>
      <c r="K67" s="21"/>
      <c r="L67" s="21"/>
      <c r="M67" s="21"/>
      <c r="N67" s="21"/>
      <c r="O67" s="21">
        <v>39</v>
      </c>
      <c r="P67" s="21"/>
      <c r="Q67" s="21"/>
      <c r="R67" s="21">
        <v>400</v>
      </c>
      <c r="S67" s="25">
        <f t="shared" si="1"/>
        <v>1574</v>
      </c>
      <c r="T67" s="9"/>
      <c r="U67" s="9"/>
      <c r="V67" s="10"/>
      <c r="W67" s="6"/>
      <c r="X67" s="6"/>
      <c r="Y67" s="11"/>
      <c r="Z67" s="12"/>
      <c r="AA67" s="11"/>
      <c r="AB67" s="11"/>
      <c r="AC67" s="11"/>
      <c r="AD67" s="6"/>
      <c r="AE67" s="6"/>
      <c r="AF67" s="6"/>
    </row>
    <row r="68" spans="1:32" s="16" customFormat="1" x14ac:dyDescent="0.25">
      <c r="A68" s="19">
        <v>64</v>
      </c>
      <c r="B68" s="36">
        <v>2094687</v>
      </c>
      <c r="C68" s="4" t="s">
        <v>125</v>
      </c>
      <c r="D68" s="15" t="s">
        <v>36</v>
      </c>
      <c r="E68" s="4" t="s">
        <v>40</v>
      </c>
      <c r="F68" s="42" t="s">
        <v>126</v>
      </c>
      <c r="G68" s="18" t="s">
        <v>39</v>
      </c>
      <c r="H68" s="21"/>
      <c r="I68" s="21"/>
      <c r="J68" s="21"/>
      <c r="K68" s="21"/>
      <c r="L68" s="21">
        <v>300</v>
      </c>
      <c r="M68" s="21"/>
      <c r="N68" s="21"/>
      <c r="O68" s="21">
        <v>320</v>
      </c>
      <c r="P68" s="21"/>
      <c r="Q68" s="21"/>
      <c r="R68" s="21"/>
      <c r="S68" s="25">
        <f t="shared" si="1"/>
        <v>620</v>
      </c>
      <c r="T68" s="9"/>
      <c r="U68" s="9"/>
      <c r="V68" s="10"/>
      <c r="W68" s="6"/>
      <c r="X68" s="6"/>
      <c r="Y68" s="11"/>
      <c r="Z68" s="12"/>
      <c r="AA68" s="11"/>
      <c r="AB68" s="11"/>
      <c r="AC68" s="11"/>
      <c r="AD68" s="6"/>
      <c r="AE68" s="6"/>
      <c r="AF68" s="6"/>
    </row>
    <row r="69" spans="1:32" s="16" customFormat="1" x14ac:dyDescent="0.25">
      <c r="A69" s="19">
        <v>65</v>
      </c>
      <c r="B69" s="36">
        <v>2094687</v>
      </c>
      <c r="C69" s="4" t="s">
        <v>125</v>
      </c>
      <c r="D69" s="15" t="s">
        <v>37</v>
      </c>
      <c r="E69" s="4" t="s">
        <v>40</v>
      </c>
      <c r="F69" s="42" t="s">
        <v>126</v>
      </c>
      <c r="G69" s="18" t="s">
        <v>39</v>
      </c>
      <c r="H69" s="21"/>
      <c r="I69" s="21"/>
      <c r="J69" s="21">
        <v>30</v>
      </c>
      <c r="K69" s="21"/>
      <c r="L69" s="21"/>
      <c r="M69" s="21"/>
      <c r="N69" s="21"/>
      <c r="O69" s="21">
        <v>100</v>
      </c>
      <c r="P69" s="21"/>
      <c r="Q69" s="21"/>
      <c r="R69" s="21"/>
      <c r="S69" s="25">
        <f t="shared" ref="S69:S100" si="2">H69+I69+J69+K69+L69+M69+N69+O69+P69+Q69+R69</f>
        <v>130</v>
      </c>
      <c r="T69" s="9"/>
      <c r="U69" s="9"/>
      <c r="V69" s="10"/>
      <c r="W69" s="6"/>
      <c r="X69" s="6"/>
      <c r="Y69" s="11"/>
      <c r="Z69" s="12"/>
      <c r="AA69" s="11"/>
      <c r="AB69" s="11"/>
      <c r="AC69" s="11"/>
      <c r="AD69" s="6"/>
      <c r="AE69" s="6"/>
      <c r="AF69" s="6"/>
    </row>
    <row r="70" spans="1:32" s="16" customFormat="1" x14ac:dyDescent="0.25">
      <c r="A70" s="19">
        <v>66</v>
      </c>
      <c r="B70" s="36">
        <v>2094690</v>
      </c>
      <c r="C70" s="4" t="s">
        <v>127</v>
      </c>
      <c r="D70" s="15">
        <v>7</v>
      </c>
      <c r="E70" s="4" t="s">
        <v>40</v>
      </c>
      <c r="F70" s="42" t="s">
        <v>128</v>
      </c>
      <c r="G70" s="18" t="s">
        <v>39</v>
      </c>
      <c r="H70" s="21"/>
      <c r="I70" s="21"/>
      <c r="J70" s="21"/>
      <c r="K70" s="21"/>
      <c r="L70" s="21"/>
      <c r="M70" s="21"/>
      <c r="N70" s="21"/>
      <c r="O70" s="21"/>
      <c r="P70" s="21">
        <v>100</v>
      </c>
      <c r="Q70" s="21"/>
      <c r="R70" s="21"/>
      <c r="S70" s="25">
        <f t="shared" si="2"/>
        <v>100</v>
      </c>
      <c r="T70" s="9"/>
      <c r="U70" s="9"/>
      <c r="V70" s="10"/>
      <c r="W70" s="6"/>
      <c r="X70" s="6"/>
      <c r="Y70" s="11"/>
      <c r="Z70" s="12"/>
      <c r="AA70" s="11"/>
      <c r="AB70" s="11"/>
      <c r="AC70" s="11"/>
      <c r="AD70" s="6"/>
      <c r="AE70" s="6"/>
      <c r="AF70" s="6"/>
    </row>
    <row r="71" spans="1:32" s="16" customFormat="1" x14ac:dyDescent="0.25">
      <c r="A71" s="19">
        <v>67</v>
      </c>
      <c r="B71" s="36">
        <v>2094690</v>
      </c>
      <c r="C71" s="4" t="s">
        <v>127</v>
      </c>
      <c r="D71" s="15" t="s">
        <v>36</v>
      </c>
      <c r="E71" s="4" t="s">
        <v>40</v>
      </c>
      <c r="F71" s="42" t="s">
        <v>128</v>
      </c>
      <c r="G71" s="18" t="s">
        <v>39</v>
      </c>
      <c r="H71" s="21">
        <v>490</v>
      </c>
      <c r="I71" s="21"/>
      <c r="J71" s="21"/>
      <c r="K71" s="21"/>
      <c r="L71" s="21"/>
      <c r="M71" s="21"/>
      <c r="N71" s="21"/>
      <c r="O71" s="21">
        <v>330</v>
      </c>
      <c r="P71" s="21"/>
      <c r="Q71" s="21"/>
      <c r="R71" s="21">
        <v>500</v>
      </c>
      <c r="S71" s="25">
        <f t="shared" si="2"/>
        <v>1320</v>
      </c>
      <c r="T71" s="9"/>
      <c r="U71" s="9"/>
      <c r="V71" s="10"/>
      <c r="W71" s="6"/>
      <c r="X71" s="6"/>
      <c r="Y71" s="11"/>
      <c r="Z71" s="12"/>
      <c r="AA71" s="11"/>
      <c r="AB71" s="11"/>
      <c r="AC71" s="11"/>
      <c r="AD71" s="6"/>
      <c r="AE71" s="6"/>
      <c r="AF71" s="6"/>
    </row>
    <row r="72" spans="1:32" s="16" customFormat="1" x14ac:dyDescent="0.25">
      <c r="A72" s="19">
        <v>68</v>
      </c>
      <c r="B72" s="36">
        <v>2094691</v>
      </c>
      <c r="C72" s="4" t="s">
        <v>129</v>
      </c>
      <c r="D72" s="15" t="s">
        <v>37</v>
      </c>
      <c r="E72" s="4" t="s">
        <v>40</v>
      </c>
      <c r="F72" s="42" t="s">
        <v>130</v>
      </c>
      <c r="G72" s="18" t="s">
        <v>39</v>
      </c>
      <c r="H72" s="21"/>
      <c r="I72" s="21"/>
      <c r="J72" s="21">
        <v>30</v>
      </c>
      <c r="K72" s="21"/>
      <c r="L72" s="21"/>
      <c r="M72" s="21"/>
      <c r="N72" s="21"/>
      <c r="O72" s="21">
        <v>100</v>
      </c>
      <c r="P72" s="21"/>
      <c r="Q72" s="21"/>
      <c r="R72" s="21"/>
      <c r="S72" s="25">
        <f t="shared" si="2"/>
        <v>130</v>
      </c>
      <c r="T72" s="9"/>
      <c r="U72" s="9"/>
      <c r="V72" s="10"/>
      <c r="W72" s="6"/>
      <c r="X72" s="6"/>
      <c r="Y72" s="11"/>
      <c r="Z72" s="12"/>
      <c r="AA72" s="11"/>
      <c r="AB72" s="11"/>
      <c r="AC72" s="11"/>
      <c r="AD72" s="6"/>
      <c r="AE72" s="6"/>
      <c r="AF72" s="6"/>
    </row>
    <row r="73" spans="1:32" s="16" customFormat="1" x14ac:dyDescent="0.25">
      <c r="A73" s="19">
        <v>69</v>
      </c>
      <c r="B73" s="36">
        <v>2028755</v>
      </c>
      <c r="C73" s="4" t="s">
        <v>131</v>
      </c>
      <c r="D73" s="15" t="s">
        <v>36</v>
      </c>
      <c r="E73" s="4" t="s">
        <v>40</v>
      </c>
      <c r="F73" s="42" t="s">
        <v>132</v>
      </c>
      <c r="G73" s="18" t="s">
        <v>39</v>
      </c>
      <c r="H73" s="21">
        <v>80</v>
      </c>
      <c r="I73" s="21"/>
      <c r="J73" s="21"/>
      <c r="K73" s="21"/>
      <c r="L73" s="21"/>
      <c r="M73" s="21">
        <v>220</v>
      </c>
      <c r="N73" s="21"/>
      <c r="O73" s="21"/>
      <c r="P73" s="21"/>
      <c r="Q73" s="21"/>
      <c r="R73" s="21"/>
      <c r="S73" s="25">
        <f t="shared" si="2"/>
        <v>300</v>
      </c>
      <c r="T73" s="9"/>
      <c r="U73" s="9"/>
      <c r="V73" s="10"/>
      <c r="W73" s="6"/>
      <c r="X73" s="6"/>
      <c r="Y73" s="11"/>
      <c r="Z73" s="12"/>
      <c r="AA73" s="11"/>
      <c r="AB73" s="11"/>
      <c r="AC73" s="11"/>
      <c r="AD73" s="6"/>
      <c r="AE73" s="6"/>
      <c r="AF73" s="6"/>
    </row>
    <row r="74" spans="1:32" s="16" customFormat="1" x14ac:dyDescent="0.25">
      <c r="A74" s="19">
        <v>70</v>
      </c>
      <c r="B74" s="36">
        <v>2028755</v>
      </c>
      <c r="C74" s="4" t="s">
        <v>131</v>
      </c>
      <c r="D74" s="15" t="s">
        <v>37</v>
      </c>
      <c r="E74" s="4" t="s">
        <v>40</v>
      </c>
      <c r="F74" s="42" t="s">
        <v>132</v>
      </c>
      <c r="G74" s="18" t="s">
        <v>39</v>
      </c>
      <c r="H74" s="21"/>
      <c r="I74" s="21"/>
      <c r="J74" s="21">
        <v>30</v>
      </c>
      <c r="K74" s="21"/>
      <c r="L74" s="21"/>
      <c r="M74" s="21"/>
      <c r="N74" s="21"/>
      <c r="O74" s="21"/>
      <c r="P74" s="21"/>
      <c r="Q74" s="21"/>
      <c r="R74" s="21"/>
      <c r="S74" s="25">
        <f t="shared" si="2"/>
        <v>30</v>
      </c>
      <c r="T74" s="9"/>
      <c r="U74" s="9"/>
      <c r="V74" s="10"/>
      <c r="W74" s="6"/>
      <c r="X74" s="6"/>
      <c r="Y74" s="11"/>
      <c r="Z74" s="12"/>
      <c r="AA74" s="11"/>
      <c r="AB74" s="11"/>
      <c r="AC74" s="11"/>
      <c r="AD74" s="6"/>
      <c r="AE74" s="6"/>
      <c r="AF74" s="6"/>
    </row>
    <row r="75" spans="1:32" s="16" customFormat="1" x14ac:dyDescent="0.25">
      <c r="A75" s="19">
        <v>71</v>
      </c>
      <c r="B75" s="36">
        <v>2269113</v>
      </c>
      <c r="C75" s="4" t="s">
        <v>133</v>
      </c>
      <c r="D75" s="15" t="s">
        <v>36</v>
      </c>
      <c r="E75" s="4" t="s">
        <v>40</v>
      </c>
      <c r="F75" s="42" t="s">
        <v>134</v>
      </c>
      <c r="G75" s="18" t="s">
        <v>39</v>
      </c>
      <c r="H75" s="21"/>
      <c r="I75" s="21"/>
      <c r="J75" s="21">
        <v>2750</v>
      </c>
      <c r="K75" s="21"/>
      <c r="L75" s="21"/>
      <c r="M75" s="21"/>
      <c r="N75" s="21">
        <v>200</v>
      </c>
      <c r="O75" s="21"/>
      <c r="P75" s="21"/>
      <c r="Q75" s="21"/>
      <c r="R75" s="21"/>
      <c r="S75" s="25">
        <f t="shared" si="2"/>
        <v>2950</v>
      </c>
      <c r="T75" s="9"/>
      <c r="U75" s="9"/>
      <c r="V75" s="10"/>
      <c r="W75" s="6"/>
      <c r="X75" s="6"/>
      <c r="Y75" s="11"/>
      <c r="Z75" s="12"/>
      <c r="AA75" s="11"/>
      <c r="AB75" s="11"/>
      <c r="AC75" s="11"/>
      <c r="AD75" s="6"/>
      <c r="AE75" s="6"/>
      <c r="AF75" s="6"/>
    </row>
    <row r="76" spans="1:32" s="16" customFormat="1" x14ac:dyDescent="0.25">
      <c r="A76" s="19">
        <v>72</v>
      </c>
      <c r="B76" s="36">
        <v>2269113</v>
      </c>
      <c r="C76" s="4" t="s">
        <v>133</v>
      </c>
      <c r="D76" s="15" t="s">
        <v>37</v>
      </c>
      <c r="E76" s="4" t="s">
        <v>40</v>
      </c>
      <c r="F76" s="42" t="s">
        <v>134</v>
      </c>
      <c r="G76" s="18" t="s">
        <v>39</v>
      </c>
      <c r="H76" s="21"/>
      <c r="I76" s="21"/>
      <c r="J76" s="21"/>
      <c r="K76" s="21"/>
      <c r="L76" s="21"/>
      <c r="M76" s="21"/>
      <c r="N76" s="21"/>
      <c r="O76" s="21"/>
      <c r="P76" s="21">
        <v>200</v>
      </c>
      <c r="Q76" s="21"/>
      <c r="R76" s="21"/>
      <c r="S76" s="25">
        <f t="shared" si="2"/>
        <v>200</v>
      </c>
      <c r="T76" s="9"/>
      <c r="U76" s="9"/>
      <c r="V76" s="10"/>
      <c r="W76" s="6"/>
      <c r="X76" s="6"/>
      <c r="Y76" s="11"/>
      <c r="Z76" s="12"/>
      <c r="AA76" s="11"/>
      <c r="AB76" s="11"/>
      <c r="AC76" s="11"/>
      <c r="AD76" s="6"/>
      <c r="AE76" s="6"/>
      <c r="AF76" s="6"/>
    </row>
    <row r="77" spans="1:32" s="16" customFormat="1" x14ac:dyDescent="0.25">
      <c r="A77" s="19">
        <v>73</v>
      </c>
      <c r="B77" s="36">
        <v>2094799</v>
      </c>
      <c r="C77" s="4" t="s">
        <v>135</v>
      </c>
      <c r="D77" s="15">
        <v>1</v>
      </c>
      <c r="E77" s="4" t="s">
        <v>40</v>
      </c>
      <c r="F77" s="42" t="s">
        <v>136</v>
      </c>
      <c r="G77" s="18" t="s">
        <v>39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>
        <v>800</v>
      </c>
      <c r="S77" s="25">
        <f t="shared" si="2"/>
        <v>800</v>
      </c>
      <c r="T77" s="9"/>
      <c r="U77" s="9"/>
      <c r="V77" s="10"/>
      <c r="W77" s="6"/>
      <c r="X77" s="6"/>
      <c r="Y77" s="11"/>
      <c r="Z77" s="12"/>
      <c r="AA77" s="11"/>
      <c r="AB77" s="11"/>
      <c r="AC77" s="11"/>
      <c r="AD77" s="6"/>
      <c r="AE77" s="6"/>
      <c r="AF77" s="6"/>
    </row>
    <row r="78" spans="1:32" s="16" customFormat="1" x14ac:dyDescent="0.25">
      <c r="A78" s="19">
        <v>74</v>
      </c>
      <c r="B78" s="36">
        <v>2094799</v>
      </c>
      <c r="C78" s="4" t="s">
        <v>135</v>
      </c>
      <c r="D78" s="15" t="s">
        <v>36</v>
      </c>
      <c r="E78" s="4" t="s">
        <v>40</v>
      </c>
      <c r="F78" s="42" t="s">
        <v>136</v>
      </c>
      <c r="G78" s="18" t="s">
        <v>39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>
        <v>2</v>
      </c>
      <c r="S78" s="25">
        <f t="shared" si="2"/>
        <v>2</v>
      </c>
      <c r="T78" s="9"/>
      <c r="U78" s="9"/>
      <c r="V78" s="10"/>
      <c r="W78" s="6"/>
      <c r="X78" s="6"/>
      <c r="Y78" s="11"/>
      <c r="Z78" s="12"/>
      <c r="AA78" s="11"/>
      <c r="AB78" s="11"/>
      <c r="AC78" s="11"/>
      <c r="AD78" s="6"/>
      <c r="AE78" s="6"/>
      <c r="AF78" s="6"/>
    </row>
    <row r="79" spans="1:32" s="16" customFormat="1" x14ac:dyDescent="0.25">
      <c r="A79" s="19">
        <v>75</v>
      </c>
      <c r="B79" s="36">
        <v>2094948</v>
      </c>
      <c r="C79" s="4" t="s">
        <v>137</v>
      </c>
      <c r="D79" s="15" t="s">
        <v>36</v>
      </c>
      <c r="E79" s="4" t="s">
        <v>40</v>
      </c>
      <c r="F79" s="42" t="s">
        <v>138</v>
      </c>
      <c r="G79" s="18" t="s">
        <v>39</v>
      </c>
      <c r="H79" s="21"/>
      <c r="I79" s="21"/>
      <c r="J79" s="21"/>
      <c r="K79" s="21"/>
      <c r="L79" s="21"/>
      <c r="M79" s="21"/>
      <c r="N79" s="21"/>
      <c r="O79" s="21"/>
      <c r="P79" s="21">
        <v>100</v>
      </c>
      <c r="Q79" s="21"/>
      <c r="R79" s="21"/>
      <c r="S79" s="25">
        <f t="shared" si="2"/>
        <v>100</v>
      </c>
      <c r="T79" s="9"/>
      <c r="U79" s="9"/>
      <c r="V79" s="10"/>
      <c r="W79" s="6"/>
      <c r="X79" s="6"/>
      <c r="Y79" s="11"/>
      <c r="Z79" s="12"/>
      <c r="AA79" s="11"/>
      <c r="AB79" s="11"/>
      <c r="AC79" s="11"/>
      <c r="AD79" s="6"/>
      <c r="AE79" s="6"/>
      <c r="AF79" s="6"/>
    </row>
    <row r="80" spans="1:32" s="16" customFormat="1" x14ac:dyDescent="0.25">
      <c r="A80" s="19">
        <v>76</v>
      </c>
      <c r="B80" s="36">
        <v>2094952</v>
      </c>
      <c r="C80" s="4" t="s">
        <v>139</v>
      </c>
      <c r="D80" s="15" t="s">
        <v>37</v>
      </c>
      <c r="E80" s="4" t="s">
        <v>40</v>
      </c>
      <c r="F80" s="42" t="s">
        <v>140</v>
      </c>
      <c r="G80" s="18" t="s">
        <v>39</v>
      </c>
      <c r="H80" s="21"/>
      <c r="I80" s="21"/>
      <c r="J80" s="21"/>
      <c r="K80" s="21"/>
      <c r="L80" s="21"/>
      <c r="M80" s="21"/>
      <c r="N80" s="21"/>
      <c r="O80" s="21"/>
      <c r="P80" s="21"/>
      <c r="Q80" s="21">
        <v>50</v>
      </c>
      <c r="R80" s="21"/>
      <c r="S80" s="25">
        <f t="shared" si="2"/>
        <v>50</v>
      </c>
      <c r="T80" s="9"/>
      <c r="U80" s="9"/>
      <c r="V80" s="10"/>
      <c r="W80" s="6"/>
      <c r="X80" s="6"/>
      <c r="Y80" s="11"/>
      <c r="Z80" s="12"/>
      <c r="AA80" s="11"/>
      <c r="AB80" s="11"/>
      <c r="AC80" s="11"/>
      <c r="AD80" s="6"/>
      <c r="AE80" s="6"/>
      <c r="AF80" s="6"/>
    </row>
    <row r="81" spans="1:32" s="16" customFormat="1" x14ac:dyDescent="0.25">
      <c r="A81" s="19">
        <v>77</v>
      </c>
      <c r="B81" s="36">
        <v>2094985</v>
      </c>
      <c r="C81" s="4" t="s">
        <v>141</v>
      </c>
      <c r="D81" s="15">
        <v>7</v>
      </c>
      <c r="E81" s="4" t="s">
        <v>40</v>
      </c>
      <c r="F81" s="42" t="s">
        <v>142</v>
      </c>
      <c r="G81" s="18" t="s">
        <v>39</v>
      </c>
      <c r="H81" s="21"/>
      <c r="I81" s="21"/>
      <c r="J81" s="21"/>
      <c r="K81" s="21"/>
      <c r="L81" s="21"/>
      <c r="M81" s="21"/>
      <c r="N81" s="21"/>
      <c r="O81" s="21">
        <v>100</v>
      </c>
      <c r="P81" s="21"/>
      <c r="Q81" s="21"/>
      <c r="R81" s="21"/>
      <c r="S81" s="25">
        <f t="shared" si="2"/>
        <v>100</v>
      </c>
      <c r="T81" s="9"/>
      <c r="U81" s="9"/>
      <c r="V81" s="10"/>
      <c r="W81" s="6"/>
      <c r="X81" s="6"/>
      <c r="Y81" s="11"/>
      <c r="Z81" s="12"/>
      <c r="AA81" s="11"/>
      <c r="AB81" s="11"/>
      <c r="AC81" s="11"/>
      <c r="AD81" s="6"/>
      <c r="AE81" s="6"/>
      <c r="AF81" s="6"/>
    </row>
    <row r="82" spans="1:32" s="16" customFormat="1" x14ac:dyDescent="0.25">
      <c r="A82" s="19">
        <v>78</v>
      </c>
      <c r="B82" s="36">
        <v>2094985</v>
      </c>
      <c r="C82" s="4" t="s">
        <v>141</v>
      </c>
      <c r="D82" s="15" t="s">
        <v>36</v>
      </c>
      <c r="E82" s="4" t="s">
        <v>40</v>
      </c>
      <c r="F82" s="42" t="s">
        <v>142</v>
      </c>
      <c r="G82" s="18" t="s">
        <v>39</v>
      </c>
      <c r="H82" s="21"/>
      <c r="I82" s="21"/>
      <c r="J82" s="21">
        <v>451</v>
      </c>
      <c r="K82" s="21"/>
      <c r="L82" s="21"/>
      <c r="M82" s="21"/>
      <c r="N82" s="21"/>
      <c r="O82" s="21"/>
      <c r="P82" s="21">
        <v>100</v>
      </c>
      <c r="Q82" s="21"/>
      <c r="R82" s="21"/>
      <c r="S82" s="25">
        <f t="shared" si="2"/>
        <v>551</v>
      </c>
      <c r="T82" s="9"/>
      <c r="U82" s="9"/>
      <c r="V82" s="10"/>
      <c r="W82" s="6"/>
      <c r="X82" s="6"/>
      <c r="Y82" s="11"/>
      <c r="Z82" s="12"/>
      <c r="AA82" s="11"/>
      <c r="AB82" s="11"/>
      <c r="AC82" s="11"/>
      <c r="AD82" s="6"/>
      <c r="AE82" s="6"/>
      <c r="AF82" s="6"/>
    </row>
    <row r="83" spans="1:32" s="16" customFormat="1" x14ac:dyDescent="0.25">
      <c r="A83" s="19">
        <v>79</v>
      </c>
      <c r="B83" s="36">
        <v>2094989</v>
      </c>
      <c r="C83" s="4" t="s">
        <v>143</v>
      </c>
      <c r="D83" s="15">
        <v>4</v>
      </c>
      <c r="E83" s="4" t="s">
        <v>40</v>
      </c>
      <c r="F83" s="42" t="s">
        <v>144</v>
      </c>
      <c r="G83" s="18" t="s">
        <v>39</v>
      </c>
      <c r="H83" s="21"/>
      <c r="I83" s="21"/>
      <c r="J83" s="21">
        <v>260</v>
      </c>
      <c r="K83" s="21"/>
      <c r="L83" s="21"/>
      <c r="M83" s="21"/>
      <c r="N83" s="21"/>
      <c r="O83" s="21"/>
      <c r="P83" s="21"/>
      <c r="Q83" s="21"/>
      <c r="R83" s="21"/>
      <c r="S83" s="25">
        <f t="shared" si="2"/>
        <v>260</v>
      </c>
      <c r="T83" s="9"/>
      <c r="U83" s="9"/>
      <c r="V83" s="10"/>
      <c r="W83" s="6"/>
      <c r="X83" s="6"/>
      <c r="Y83" s="11"/>
      <c r="Z83" s="12"/>
      <c r="AA83" s="11"/>
      <c r="AB83" s="11"/>
      <c r="AC83" s="11"/>
      <c r="AD83" s="6"/>
      <c r="AE83" s="6"/>
      <c r="AF83" s="6"/>
    </row>
    <row r="84" spans="1:32" s="16" customFormat="1" x14ac:dyDescent="0.25">
      <c r="A84" s="19">
        <v>80</v>
      </c>
      <c r="B84" s="36">
        <v>2094989</v>
      </c>
      <c r="C84" s="4" t="s">
        <v>143</v>
      </c>
      <c r="D84" s="15">
        <v>7</v>
      </c>
      <c r="E84" s="4" t="s">
        <v>40</v>
      </c>
      <c r="F84" s="42" t="s">
        <v>144</v>
      </c>
      <c r="G84" s="18" t="s">
        <v>39</v>
      </c>
      <c r="H84" s="21"/>
      <c r="I84" s="21"/>
      <c r="J84" s="21"/>
      <c r="K84" s="21"/>
      <c r="L84" s="21"/>
      <c r="M84" s="21"/>
      <c r="N84" s="21"/>
      <c r="O84" s="21">
        <v>100</v>
      </c>
      <c r="P84" s="21"/>
      <c r="Q84" s="21"/>
      <c r="R84" s="21"/>
      <c r="S84" s="25">
        <f t="shared" si="2"/>
        <v>100</v>
      </c>
      <c r="T84" s="9"/>
      <c r="U84" s="9"/>
      <c r="V84" s="10"/>
      <c r="W84" s="6"/>
      <c r="X84" s="6"/>
      <c r="Y84" s="11"/>
      <c r="Z84" s="12"/>
      <c r="AA84" s="11"/>
      <c r="AB84" s="11"/>
      <c r="AC84" s="11"/>
      <c r="AD84" s="6"/>
      <c r="AE84" s="6"/>
      <c r="AF84" s="6"/>
    </row>
    <row r="85" spans="1:32" s="16" customFormat="1" x14ac:dyDescent="0.25">
      <c r="A85" s="19">
        <v>81</v>
      </c>
      <c r="B85" s="36">
        <v>2094989</v>
      </c>
      <c r="C85" s="4" t="s">
        <v>143</v>
      </c>
      <c r="D85" s="15" t="s">
        <v>36</v>
      </c>
      <c r="E85" s="4" t="s">
        <v>40</v>
      </c>
      <c r="F85" s="42" t="s">
        <v>144</v>
      </c>
      <c r="G85" s="18" t="s">
        <v>39</v>
      </c>
      <c r="H85" s="21"/>
      <c r="I85" s="21"/>
      <c r="J85" s="21">
        <v>30</v>
      </c>
      <c r="K85" s="21"/>
      <c r="L85" s="21"/>
      <c r="M85" s="21"/>
      <c r="N85" s="21"/>
      <c r="O85" s="21"/>
      <c r="P85" s="21"/>
      <c r="Q85" s="21"/>
      <c r="R85" s="21"/>
      <c r="S85" s="25">
        <f t="shared" si="2"/>
        <v>30</v>
      </c>
      <c r="T85" s="9"/>
      <c r="U85" s="9"/>
      <c r="V85" s="10"/>
      <c r="W85" s="6"/>
      <c r="X85" s="6"/>
      <c r="Y85" s="11"/>
      <c r="Z85" s="12"/>
      <c r="AA85" s="11"/>
      <c r="AB85" s="11"/>
      <c r="AC85" s="11"/>
      <c r="AD85" s="6"/>
      <c r="AE85" s="6"/>
      <c r="AF85" s="6"/>
    </row>
    <row r="86" spans="1:32" s="16" customFormat="1" x14ac:dyDescent="0.25">
      <c r="A86" s="19">
        <v>82</v>
      </c>
      <c r="B86" s="36">
        <v>2094993</v>
      </c>
      <c r="C86" s="4" t="s">
        <v>145</v>
      </c>
      <c r="D86" s="15">
        <v>4</v>
      </c>
      <c r="E86" s="4" t="s">
        <v>40</v>
      </c>
      <c r="F86" s="42" t="s">
        <v>146</v>
      </c>
      <c r="G86" s="18" t="s">
        <v>39</v>
      </c>
      <c r="H86" s="21"/>
      <c r="I86" s="21"/>
      <c r="J86" s="21">
        <v>100</v>
      </c>
      <c r="K86" s="21"/>
      <c r="L86" s="21"/>
      <c r="M86" s="21"/>
      <c r="N86" s="21"/>
      <c r="O86" s="21"/>
      <c r="P86" s="21"/>
      <c r="Q86" s="21"/>
      <c r="R86" s="21"/>
      <c r="S86" s="25">
        <f t="shared" si="2"/>
        <v>100</v>
      </c>
      <c r="T86" s="9"/>
      <c r="U86" s="9"/>
      <c r="V86" s="10"/>
      <c r="W86" s="6"/>
      <c r="X86" s="6"/>
      <c r="Y86" s="11"/>
      <c r="Z86" s="12"/>
      <c r="AA86" s="11"/>
      <c r="AB86" s="11"/>
      <c r="AC86" s="11"/>
      <c r="AD86" s="6"/>
      <c r="AE86" s="6"/>
      <c r="AF86" s="6"/>
    </row>
    <row r="87" spans="1:32" s="16" customFormat="1" x14ac:dyDescent="0.25">
      <c r="A87" s="19">
        <v>83</v>
      </c>
      <c r="B87" s="36">
        <v>2094993</v>
      </c>
      <c r="C87" s="4" t="s">
        <v>145</v>
      </c>
      <c r="D87" s="15" t="s">
        <v>37</v>
      </c>
      <c r="E87" s="4" t="s">
        <v>40</v>
      </c>
      <c r="F87" s="42" t="s">
        <v>146</v>
      </c>
      <c r="G87" s="18" t="s">
        <v>39</v>
      </c>
      <c r="H87" s="21"/>
      <c r="I87" s="21"/>
      <c r="J87" s="21"/>
      <c r="K87" s="21"/>
      <c r="L87" s="21"/>
      <c r="M87" s="21"/>
      <c r="N87" s="21">
        <v>100</v>
      </c>
      <c r="O87" s="21"/>
      <c r="P87" s="21"/>
      <c r="Q87" s="21"/>
      <c r="R87" s="21"/>
      <c r="S87" s="25">
        <f t="shared" si="2"/>
        <v>100</v>
      </c>
      <c r="T87" s="9"/>
      <c r="U87" s="9"/>
      <c r="V87" s="10"/>
      <c r="W87" s="6"/>
      <c r="X87" s="6"/>
      <c r="Y87" s="11"/>
      <c r="Z87" s="12"/>
      <c r="AA87" s="11"/>
      <c r="AB87" s="11"/>
      <c r="AC87" s="11"/>
      <c r="AD87" s="6"/>
      <c r="AE87" s="6"/>
      <c r="AF87" s="6"/>
    </row>
    <row r="88" spans="1:32" s="16" customFormat="1" x14ac:dyDescent="0.25">
      <c r="A88" s="19">
        <v>84</v>
      </c>
      <c r="B88" s="36">
        <v>2094997</v>
      </c>
      <c r="C88" s="4" t="s">
        <v>147</v>
      </c>
      <c r="D88" s="15" t="s">
        <v>36</v>
      </c>
      <c r="E88" s="4" t="s">
        <v>40</v>
      </c>
      <c r="F88" s="42" t="s">
        <v>148</v>
      </c>
      <c r="G88" s="18" t="s">
        <v>39</v>
      </c>
      <c r="H88" s="21"/>
      <c r="I88" s="21"/>
      <c r="J88" s="21"/>
      <c r="K88" s="21"/>
      <c r="L88" s="21"/>
      <c r="M88" s="21"/>
      <c r="N88" s="21"/>
      <c r="O88" s="21">
        <v>50</v>
      </c>
      <c r="P88" s="21"/>
      <c r="Q88" s="21"/>
      <c r="R88" s="21"/>
      <c r="S88" s="25">
        <f t="shared" si="2"/>
        <v>50</v>
      </c>
      <c r="T88" s="9"/>
      <c r="U88" s="9"/>
      <c r="V88" s="10"/>
      <c r="W88" s="6"/>
      <c r="X88" s="6"/>
      <c r="Y88" s="11"/>
      <c r="Z88" s="12"/>
      <c r="AA88" s="11"/>
      <c r="AB88" s="11"/>
      <c r="AC88" s="11"/>
      <c r="AD88" s="6"/>
      <c r="AE88" s="6"/>
      <c r="AF88" s="6"/>
    </row>
    <row r="89" spans="1:32" s="16" customFormat="1" x14ac:dyDescent="0.25">
      <c r="A89" s="19">
        <v>85</v>
      </c>
      <c r="B89" s="36">
        <v>2094997</v>
      </c>
      <c r="C89" s="4" t="s">
        <v>147</v>
      </c>
      <c r="D89" s="15" t="s">
        <v>37</v>
      </c>
      <c r="E89" s="4" t="s">
        <v>40</v>
      </c>
      <c r="F89" s="42" t="s">
        <v>148</v>
      </c>
      <c r="G89" s="18" t="s">
        <v>39</v>
      </c>
      <c r="H89" s="21"/>
      <c r="I89" s="21"/>
      <c r="J89" s="21"/>
      <c r="K89" s="21"/>
      <c r="L89" s="21"/>
      <c r="M89" s="21"/>
      <c r="N89" s="21">
        <v>50</v>
      </c>
      <c r="O89" s="21"/>
      <c r="P89" s="21"/>
      <c r="Q89" s="21"/>
      <c r="R89" s="21"/>
      <c r="S89" s="25">
        <f t="shared" si="2"/>
        <v>50</v>
      </c>
      <c r="T89" s="9"/>
      <c r="U89" s="9"/>
      <c r="V89" s="10"/>
      <c r="W89" s="6"/>
      <c r="X89" s="6"/>
      <c r="Y89" s="11"/>
      <c r="Z89" s="12"/>
      <c r="AA89" s="11"/>
      <c r="AB89" s="11"/>
      <c r="AC89" s="11"/>
      <c r="AD89" s="6"/>
      <c r="AE89" s="6"/>
      <c r="AF89" s="6"/>
    </row>
    <row r="90" spans="1:32" s="16" customFormat="1" x14ac:dyDescent="0.25">
      <c r="A90" s="19">
        <v>86</v>
      </c>
      <c r="B90" s="36">
        <v>2095072</v>
      </c>
      <c r="C90" s="4" t="s">
        <v>149</v>
      </c>
      <c r="D90" s="15" t="s">
        <v>36</v>
      </c>
      <c r="E90" s="4" t="s">
        <v>40</v>
      </c>
      <c r="F90" s="42" t="s">
        <v>150</v>
      </c>
      <c r="G90" s="18" t="s">
        <v>39</v>
      </c>
      <c r="H90" s="21"/>
      <c r="I90" s="21"/>
      <c r="J90" s="21"/>
      <c r="K90" s="21"/>
      <c r="L90" s="21"/>
      <c r="M90" s="21"/>
      <c r="N90" s="21"/>
      <c r="O90" s="21"/>
      <c r="P90" s="21"/>
      <c r="Q90" s="21">
        <v>35</v>
      </c>
      <c r="R90" s="21"/>
      <c r="S90" s="25">
        <f t="shared" si="2"/>
        <v>35</v>
      </c>
      <c r="T90" s="9"/>
      <c r="U90" s="9"/>
      <c r="V90" s="10"/>
      <c r="W90" s="6"/>
      <c r="X90" s="6"/>
      <c r="Y90" s="11"/>
      <c r="Z90" s="12"/>
      <c r="AA90" s="11"/>
      <c r="AB90" s="11"/>
      <c r="AC90" s="11"/>
      <c r="AD90" s="6"/>
      <c r="AE90" s="6"/>
      <c r="AF90" s="6"/>
    </row>
    <row r="91" spans="1:32" s="16" customFormat="1" x14ac:dyDescent="0.25">
      <c r="A91" s="19">
        <v>87</v>
      </c>
      <c r="B91" s="36">
        <v>2095095</v>
      </c>
      <c r="C91" s="4" t="s">
        <v>151</v>
      </c>
      <c r="D91" s="15" t="s">
        <v>36</v>
      </c>
      <c r="E91" s="4" t="s">
        <v>40</v>
      </c>
      <c r="F91" s="42" t="s">
        <v>205</v>
      </c>
      <c r="G91" s="18" t="s">
        <v>39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>
        <v>2</v>
      </c>
      <c r="S91" s="25">
        <f t="shared" si="2"/>
        <v>2</v>
      </c>
      <c r="T91" s="9"/>
      <c r="U91" s="9"/>
      <c r="V91" s="10"/>
      <c r="W91" s="6"/>
      <c r="X91" s="6"/>
      <c r="Y91" s="11"/>
      <c r="Z91" s="12"/>
      <c r="AA91" s="11"/>
      <c r="AB91" s="11"/>
      <c r="AC91" s="11"/>
      <c r="AD91" s="6"/>
      <c r="AE91" s="6"/>
      <c r="AF91" s="6"/>
    </row>
    <row r="92" spans="1:32" s="16" customFormat="1" x14ac:dyDescent="0.25">
      <c r="A92" s="19">
        <v>88</v>
      </c>
      <c r="B92" s="36">
        <v>2063813</v>
      </c>
      <c r="C92" s="4" t="s">
        <v>152</v>
      </c>
      <c r="D92" s="15" t="s">
        <v>36</v>
      </c>
      <c r="E92" s="4" t="s">
        <v>40</v>
      </c>
      <c r="F92" s="42" t="s">
        <v>153</v>
      </c>
      <c r="G92" s="18" t="s">
        <v>39</v>
      </c>
      <c r="H92" s="21">
        <v>120</v>
      </c>
      <c r="I92" s="21"/>
      <c r="J92" s="21"/>
      <c r="K92" s="21"/>
      <c r="L92" s="21"/>
      <c r="M92" s="21"/>
      <c r="N92" s="21"/>
      <c r="O92" s="21"/>
      <c r="P92" s="21"/>
      <c r="Q92" s="21">
        <v>65</v>
      </c>
      <c r="R92" s="21"/>
      <c r="S92" s="25">
        <f t="shared" si="2"/>
        <v>185</v>
      </c>
      <c r="T92" s="9"/>
      <c r="U92" s="9"/>
      <c r="V92" s="10"/>
      <c r="W92" s="6"/>
      <c r="X92" s="6"/>
      <c r="Y92" s="11"/>
      <c r="Z92" s="12"/>
      <c r="AA92" s="11"/>
      <c r="AB92" s="11"/>
      <c r="AC92" s="11"/>
      <c r="AD92" s="6"/>
      <c r="AE92" s="6"/>
      <c r="AF92" s="6"/>
    </row>
    <row r="93" spans="1:32" s="16" customFormat="1" x14ac:dyDescent="0.25">
      <c r="A93" s="19">
        <v>89</v>
      </c>
      <c r="B93" s="36">
        <v>2095077</v>
      </c>
      <c r="C93" s="4" t="s">
        <v>154</v>
      </c>
      <c r="D93" s="15" t="s">
        <v>37</v>
      </c>
      <c r="E93" s="4" t="s">
        <v>40</v>
      </c>
      <c r="F93" s="42" t="s">
        <v>155</v>
      </c>
      <c r="G93" s="18" t="s">
        <v>39</v>
      </c>
      <c r="H93" s="21"/>
      <c r="I93" s="21"/>
      <c r="J93" s="21"/>
      <c r="K93" s="21"/>
      <c r="L93" s="21"/>
      <c r="M93" s="21"/>
      <c r="N93" s="21"/>
      <c r="O93" s="21"/>
      <c r="P93" s="21">
        <v>100</v>
      </c>
      <c r="Q93" s="21">
        <v>50</v>
      </c>
      <c r="R93" s="21"/>
      <c r="S93" s="25">
        <f t="shared" si="2"/>
        <v>150</v>
      </c>
      <c r="T93" s="9"/>
      <c r="U93" s="9"/>
      <c r="V93" s="10"/>
      <c r="W93" s="6"/>
      <c r="X93" s="6"/>
      <c r="Y93" s="11"/>
      <c r="Z93" s="12"/>
      <c r="AA93" s="11"/>
      <c r="AB93" s="11"/>
      <c r="AC93" s="11"/>
      <c r="AD93" s="6"/>
      <c r="AE93" s="6"/>
      <c r="AF93" s="6"/>
    </row>
    <row r="94" spans="1:32" s="16" customFormat="1" x14ac:dyDescent="0.25">
      <c r="A94" s="19">
        <v>90</v>
      </c>
      <c r="B94" s="36">
        <v>2085634</v>
      </c>
      <c r="C94" s="4" t="s">
        <v>156</v>
      </c>
      <c r="D94" s="15" t="s">
        <v>36</v>
      </c>
      <c r="E94" s="4" t="s">
        <v>40</v>
      </c>
      <c r="F94" s="42" t="s">
        <v>157</v>
      </c>
      <c r="G94" s="18" t="s">
        <v>39</v>
      </c>
      <c r="H94" s="21"/>
      <c r="I94" s="21"/>
      <c r="J94" s="21"/>
      <c r="K94" s="21">
        <v>120</v>
      </c>
      <c r="L94" s="21"/>
      <c r="M94" s="21"/>
      <c r="N94" s="21"/>
      <c r="O94" s="21"/>
      <c r="P94" s="21"/>
      <c r="Q94" s="21"/>
      <c r="R94" s="21"/>
      <c r="S94" s="25">
        <f t="shared" si="2"/>
        <v>120</v>
      </c>
      <c r="T94" s="9"/>
      <c r="U94" s="9"/>
      <c r="V94" s="10"/>
      <c r="W94" s="6"/>
      <c r="X94" s="6"/>
      <c r="Y94" s="11"/>
      <c r="Z94" s="12"/>
      <c r="AA94" s="11"/>
      <c r="AB94" s="11"/>
      <c r="AC94" s="11"/>
      <c r="AD94" s="6"/>
      <c r="AE94" s="6"/>
      <c r="AF94" s="6"/>
    </row>
    <row r="95" spans="1:32" s="16" customFormat="1" x14ac:dyDescent="0.25">
      <c r="A95" s="19">
        <v>91</v>
      </c>
      <c r="B95" s="36">
        <v>2015749</v>
      </c>
      <c r="C95" s="4" t="s">
        <v>158</v>
      </c>
      <c r="D95" s="15">
        <v>7</v>
      </c>
      <c r="E95" s="4" t="s">
        <v>40</v>
      </c>
      <c r="F95" s="42" t="s">
        <v>159</v>
      </c>
      <c r="G95" s="18" t="s">
        <v>39</v>
      </c>
      <c r="H95" s="21"/>
      <c r="I95" s="21"/>
      <c r="J95" s="21"/>
      <c r="K95" s="21"/>
      <c r="L95" s="21"/>
      <c r="M95" s="21"/>
      <c r="N95" s="21"/>
      <c r="O95" s="21"/>
      <c r="P95" s="21">
        <v>100</v>
      </c>
      <c r="Q95" s="21"/>
      <c r="R95" s="21"/>
      <c r="S95" s="25">
        <f t="shared" si="2"/>
        <v>100</v>
      </c>
      <c r="T95" s="9"/>
      <c r="U95" s="9"/>
      <c r="V95" s="10"/>
      <c r="W95" s="6"/>
      <c r="X95" s="6"/>
      <c r="Y95" s="11"/>
      <c r="Z95" s="12"/>
      <c r="AA95" s="11"/>
      <c r="AB95" s="11"/>
      <c r="AC95" s="11"/>
      <c r="AD95" s="6"/>
      <c r="AE95" s="6"/>
      <c r="AF95" s="6"/>
    </row>
    <row r="96" spans="1:32" s="16" customFormat="1" x14ac:dyDescent="0.25">
      <c r="A96" s="19">
        <v>92</v>
      </c>
      <c r="B96" s="36">
        <v>2015749</v>
      </c>
      <c r="C96" s="4" t="s">
        <v>158</v>
      </c>
      <c r="D96" s="15" t="s">
        <v>36</v>
      </c>
      <c r="E96" s="4" t="s">
        <v>40</v>
      </c>
      <c r="F96" s="42" t="s">
        <v>159</v>
      </c>
      <c r="G96" s="18" t="s">
        <v>39</v>
      </c>
      <c r="H96" s="21"/>
      <c r="I96" s="21"/>
      <c r="J96" s="21"/>
      <c r="K96" s="21"/>
      <c r="L96" s="21"/>
      <c r="M96" s="21"/>
      <c r="N96" s="21"/>
      <c r="O96" s="21"/>
      <c r="P96" s="21">
        <v>150</v>
      </c>
      <c r="Q96" s="21"/>
      <c r="R96" s="21"/>
      <c r="S96" s="25">
        <f t="shared" si="2"/>
        <v>150</v>
      </c>
      <c r="T96" s="9"/>
      <c r="U96" s="9"/>
      <c r="V96" s="10"/>
      <c r="W96" s="6"/>
      <c r="X96" s="6"/>
      <c r="Y96" s="11"/>
      <c r="Z96" s="12"/>
      <c r="AA96" s="11"/>
      <c r="AB96" s="11"/>
      <c r="AC96" s="11"/>
      <c r="AD96" s="6"/>
      <c r="AE96" s="6"/>
      <c r="AF96" s="6"/>
    </row>
    <row r="97" spans="1:32" s="16" customFormat="1" x14ac:dyDescent="0.25">
      <c r="A97" s="19">
        <v>93</v>
      </c>
      <c r="B97" s="36">
        <v>2015748</v>
      </c>
      <c r="C97" s="4" t="s">
        <v>160</v>
      </c>
      <c r="D97" s="15">
        <v>7</v>
      </c>
      <c r="E97" s="4" t="s">
        <v>40</v>
      </c>
      <c r="F97" s="42" t="s">
        <v>161</v>
      </c>
      <c r="G97" s="18" t="s">
        <v>39</v>
      </c>
      <c r="H97" s="21"/>
      <c r="I97" s="21"/>
      <c r="J97" s="21"/>
      <c r="K97" s="21"/>
      <c r="L97" s="21"/>
      <c r="M97" s="21"/>
      <c r="N97" s="21"/>
      <c r="O97" s="21">
        <v>290</v>
      </c>
      <c r="P97" s="21"/>
      <c r="Q97" s="21"/>
      <c r="R97" s="21"/>
      <c r="S97" s="25">
        <f t="shared" si="2"/>
        <v>290</v>
      </c>
      <c r="T97" s="9"/>
      <c r="U97" s="9"/>
      <c r="V97" s="10"/>
      <c r="W97" s="6"/>
      <c r="X97" s="6"/>
      <c r="Y97" s="11"/>
      <c r="Z97" s="12"/>
      <c r="AA97" s="11"/>
      <c r="AB97" s="11"/>
      <c r="AC97" s="11"/>
      <c r="AD97" s="6"/>
      <c r="AE97" s="6"/>
      <c r="AF97" s="6"/>
    </row>
    <row r="98" spans="1:32" s="16" customFormat="1" x14ac:dyDescent="0.25">
      <c r="A98" s="19">
        <v>94</v>
      </c>
      <c r="B98" s="36">
        <v>2015748</v>
      </c>
      <c r="C98" s="4" t="s">
        <v>160</v>
      </c>
      <c r="D98" s="15" t="s">
        <v>36</v>
      </c>
      <c r="E98" s="4" t="s">
        <v>40</v>
      </c>
      <c r="F98" s="42" t="s">
        <v>161</v>
      </c>
      <c r="G98" s="18" t="s">
        <v>39</v>
      </c>
      <c r="H98" s="21">
        <v>120</v>
      </c>
      <c r="I98" s="21"/>
      <c r="J98" s="21">
        <v>155</v>
      </c>
      <c r="K98" s="21">
        <v>290</v>
      </c>
      <c r="L98" s="21">
        <v>70</v>
      </c>
      <c r="M98" s="21"/>
      <c r="N98" s="21"/>
      <c r="O98" s="21"/>
      <c r="P98" s="21">
        <v>100</v>
      </c>
      <c r="Q98" s="21">
        <v>600</v>
      </c>
      <c r="R98" s="21"/>
      <c r="S98" s="25">
        <f t="shared" si="2"/>
        <v>1335</v>
      </c>
      <c r="T98" s="9"/>
      <c r="U98" s="9"/>
      <c r="V98" s="10"/>
      <c r="W98" s="6"/>
      <c r="X98" s="6"/>
      <c r="Y98" s="11"/>
      <c r="Z98" s="12"/>
      <c r="AA98" s="11"/>
      <c r="AB98" s="11"/>
      <c r="AC98" s="11"/>
      <c r="AD98" s="6"/>
      <c r="AE98" s="6"/>
      <c r="AF98" s="6"/>
    </row>
    <row r="99" spans="1:32" s="16" customFormat="1" x14ac:dyDescent="0.25">
      <c r="A99" s="19">
        <v>95</v>
      </c>
      <c r="B99" s="36">
        <v>2015748</v>
      </c>
      <c r="C99" s="4" t="s">
        <v>160</v>
      </c>
      <c r="D99" s="15" t="s">
        <v>37</v>
      </c>
      <c r="E99" s="4" t="s">
        <v>40</v>
      </c>
      <c r="F99" s="42" t="s">
        <v>161</v>
      </c>
      <c r="G99" s="18" t="s">
        <v>39</v>
      </c>
      <c r="H99" s="21"/>
      <c r="I99" s="21"/>
      <c r="J99" s="21"/>
      <c r="K99" s="21"/>
      <c r="L99" s="21"/>
      <c r="M99" s="21"/>
      <c r="N99" s="21">
        <v>516</v>
      </c>
      <c r="O99" s="21"/>
      <c r="P99" s="21"/>
      <c r="Q99" s="21">
        <v>100</v>
      </c>
      <c r="R99" s="21"/>
      <c r="S99" s="25">
        <f t="shared" si="2"/>
        <v>616</v>
      </c>
      <c r="T99" s="9"/>
      <c r="U99" s="9"/>
      <c r="V99" s="10"/>
      <c r="W99" s="6"/>
      <c r="X99" s="6"/>
      <c r="Y99" s="11"/>
      <c r="Z99" s="12"/>
      <c r="AA99" s="11"/>
      <c r="AB99" s="11"/>
      <c r="AC99" s="11"/>
      <c r="AD99" s="6"/>
      <c r="AE99" s="6"/>
      <c r="AF99" s="6"/>
    </row>
    <row r="100" spans="1:32" s="16" customFormat="1" x14ac:dyDescent="0.25">
      <c r="A100" s="19">
        <v>96</v>
      </c>
      <c r="B100" s="36">
        <v>2337609</v>
      </c>
      <c r="C100" s="4" t="s">
        <v>162</v>
      </c>
      <c r="D100" s="15" t="s">
        <v>36</v>
      </c>
      <c r="E100" s="4" t="s">
        <v>40</v>
      </c>
      <c r="F100" s="42" t="s">
        <v>210</v>
      </c>
      <c r="G100" s="18" t="s">
        <v>39</v>
      </c>
      <c r="H100" s="21"/>
      <c r="I100" s="21"/>
      <c r="J100" s="21"/>
      <c r="K100" s="21"/>
      <c r="L100" s="21"/>
      <c r="M100" s="21">
        <v>96</v>
      </c>
      <c r="N100" s="21"/>
      <c r="O100" s="21"/>
      <c r="P100" s="21"/>
      <c r="Q100" s="21"/>
      <c r="R100" s="21"/>
      <c r="S100" s="25">
        <f t="shared" si="2"/>
        <v>96</v>
      </c>
      <c r="T100" s="9"/>
      <c r="U100" s="9"/>
      <c r="V100" s="10"/>
      <c r="W100" s="6"/>
      <c r="X100" s="6"/>
      <c r="Y100" s="11"/>
      <c r="Z100" s="12"/>
      <c r="AA100" s="11"/>
      <c r="AB100" s="11"/>
      <c r="AC100" s="11"/>
      <c r="AD100" s="6"/>
      <c r="AE100" s="6"/>
      <c r="AF100" s="6"/>
    </row>
    <row r="101" spans="1:32" s="16" customFormat="1" x14ac:dyDescent="0.25">
      <c r="A101" s="19">
        <v>97</v>
      </c>
      <c r="B101" s="36">
        <v>2298259</v>
      </c>
      <c r="C101" s="4" t="s">
        <v>163</v>
      </c>
      <c r="D101" s="15" t="s">
        <v>36</v>
      </c>
      <c r="E101" s="4" t="s">
        <v>40</v>
      </c>
      <c r="F101" s="42" t="s">
        <v>209</v>
      </c>
      <c r="G101" s="18" t="s">
        <v>39</v>
      </c>
      <c r="H101" s="21"/>
      <c r="I101" s="21"/>
      <c r="J101" s="21"/>
      <c r="K101" s="21"/>
      <c r="L101" s="21"/>
      <c r="M101" s="21"/>
      <c r="N101" s="21"/>
      <c r="O101" s="21">
        <v>1430</v>
      </c>
      <c r="P101" s="21"/>
      <c r="Q101" s="21"/>
      <c r="R101" s="21"/>
      <c r="S101" s="25">
        <f t="shared" ref="S101:S132" si="3">H101+I101+J101+K101+L101+M101+N101+O101+P101+Q101+R101</f>
        <v>1430</v>
      </c>
      <c r="T101" s="9"/>
      <c r="U101" s="9"/>
      <c r="V101" s="10"/>
      <c r="W101" s="6"/>
      <c r="X101" s="6"/>
      <c r="Y101" s="11"/>
      <c r="Z101" s="12"/>
      <c r="AA101" s="11"/>
      <c r="AB101" s="11"/>
      <c r="AC101" s="11"/>
      <c r="AD101" s="6"/>
      <c r="AE101" s="6"/>
      <c r="AF101" s="6"/>
    </row>
    <row r="102" spans="1:32" s="16" customFormat="1" x14ac:dyDescent="0.25">
      <c r="A102" s="19">
        <v>98</v>
      </c>
      <c r="B102" s="36">
        <v>2095194</v>
      </c>
      <c r="C102" s="4" t="s">
        <v>164</v>
      </c>
      <c r="D102" s="15" t="s">
        <v>36</v>
      </c>
      <c r="E102" s="4" t="s">
        <v>40</v>
      </c>
      <c r="F102" s="42" t="s">
        <v>165</v>
      </c>
      <c r="G102" s="18" t="s">
        <v>39</v>
      </c>
      <c r="H102" s="21">
        <v>1015</v>
      </c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5">
        <f t="shared" si="3"/>
        <v>1015</v>
      </c>
      <c r="T102" s="9"/>
      <c r="U102" s="9"/>
      <c r="V102" s="10"/>
      <c r="W102" s="6"/>
      <c r="X102" s="6"/>
      <c r="Y102" s="11"/>
      <c r="Z102" s="12"/>
      <c r="AA102" s="11"/>
      <c r="AB102" s="11"/>
      <c r="AC102" s="11"/>
      <c r="AD102" s="6"/>
      <c r="AE102" s="6"/>
      <c r="AF102" s="6"/>
    </row>
    <row r="103" spans="1:32" s="16" customFormat="1" x14ac:dyDescent="0.25">
      <c r="A103" s="19">
        <v>99</v>
      </c>
      <c r="B103" s="36">
        <v>2095197</v>
      </c>
      <c r="C103" s="4" t="s">
        <v>166</v>
      </c>
      <c r="D103" s="15" t="s">
        <v>36</v>
      </c>
      <c r="E103" s="4" t="s">
        <v>40</v>
      </c>
      <c r="F103" s="42" t="s">
        <v>167</v>
      </c>
      <c r="G103" s="18" t="s">
        <v>39</v>
      </c>
      <c r="H103" s="21"/>
      <c r="I103" s="21"/>
      <c r="J103" s="21"/>
      <c r="K103" s="21">
        <v>230</v>
      </c>
      <c r="L103" s="21"/>
      <c r="M103" s="21"/>
      <c r="N103" s="21"/>
      <c r="O103" s="21">
        <v>250</v>
      </c>
      <c r="P103" s="21"/>
      <c r="Q103" s="21"/>
      <c r="R103" s="21"/>
      <c r="S103" s="25">
        <f t="shared" si="3"/>
        <v>480</v>
      </c>
      <c r="T103" s="9"/>
      <c r="U103" s="9"/>
      <c r="V103" s="10"/>
      <c r="W103" s="6"/>
      <c r="X103" s="6"/>
      <c r="Y103" s="11"/>
      <c r="Z103" s="12"/>
      <c r="AA103" s="11"/>
      <c r="AB103" s="11"/>
      <c r="AC103" s="11"/>
      <c r="AD103" s="6"/>
      <c r="AE103" s="6"/>
      <c r="AF103" s="6"/>
    </row>
    <row r="104" spans="1:32" s="16" customFormat="1" x14ac:dyDescent="0.25">
      <c r="A104" s="19">
        <v>100</v>
      </c>
      <c r="B104" s="36">
        <v>2095197</v>
      </c>
      <c r="C104" s="4" t="s">
        <v>166</v>
      </c>
      <c r="D104" s="15" t="s">
        <v>37</v>
      </c>
      <c r="E104" s="4" t="s">
        <v>40</v>
      </c>
      <c r="F104" s="42" t="s">
        <v>167</v>
      </c>
      <c r="G104" s="18" t="s">
        <v>39</v>
      </c>
      <c r="H104" s="21"/>
      <c r="I104" s="21"/>
      <c r="J104" s="21"/>
      <c r="K104" s="21"/>
      <c r="L104" s="21"/>
      <c r="M104" s="21"/>
      <c r="N104" s="21"/>
      <c r="O104" s="21"/>
      <c r="P104" s="21">
        <v>190</v>
      </c>
      <c r="Q104" s="21"/>
      <c r="R104" s="21"/>
      <c r="S104" s="25">
        <f t="shared" si="3"/>
        <v>190</v>
      </c>
      <c r="T104" s="9"/>
      <c r="U104" s="9"/>
      <c r="V104" s="10"/>
      <c r="W104" s="6"/>
      <c r="X104" s="6"/>
      <c r="Y104" s="11"/>
      <c r="Z104" s="12"/>
      <c r="AA104" s="11"/>
      <c r="AB104" s="11"/>
      <c r="AC104" s="11"/>
      <c r="AD104" s="6"/>
      <c r="AE104" s="6"/>
      <c r="AF104" s="6"/>
    </row>
    <row r="105" spans="1:32" s="16" customFormat="1" x14ac:dyDescent="0.25">
      <c r="A105" s="19">
        <v>101</v>
      </c>
      <c r="B105" s="36">
        <v>2095198</v>
      </c>
      <c r="C105" s="4" t="s">
        <v>168</v>
      </c>
      <c r="D105" s="15" t="s">
        <v>36</v>
      </c>
      <c r="E105" s="4" t="s">
        <v>40</v>
      </c>
      <c r="F105" s="42" t="s">
        <v>206</v>
      </c>
      <c r="G105" s="18" t="s">
        <v>39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>
        <v>50</v>
      </c>
      <c r="R105" s="21"/>
      <c r="S105" s="25">
        <f t="shared" si="3"/>
        <v>50</v>
      </c>
      <c r="T105" s="9"/>
      <c r="U105" s="9"/>
      <c r="V105" s="10"/>
      <c r="W105" s="6"/>
      <c r="X105" s="6"/>
      <c r="Y105" s="11"/>
      <c r="Z105" s="12"/>
      <c r="AA105" s="11"/>
      <c r="AB105" s="11"/>
      <c r="AC105" s="11"/>
      <c r="AD105" s="6"/>
      <c r="AE105" s="6"/>
      <c r="AF105" s="6"/>
    </row>
    <row r="106" spans="1:32" s="16" customFormat="1" x14ac:dyDescent="0.25">
      <c r="A106" s="19">
        <v>102</v>
      </c>
      <c r="B106" s="36">
        <v>2095223</v>
      </c>
      <c r="C106" s="4" t="s">
        <v>169</v>
      </c>
      <c r="D106" s="15" t="s">
        <v>36</v>
      </c>
      <c r="E106" s="4" t="s">
        <v>40</v>
      </c>
      <c r="F106" s="42" t="s">
        <v>170</v>
      </c>
      <c r="G106" s="18" t="s">
        <v>39</v>
      </c>
      <c r="H106" s="21"/>
      <c r="I106" s="21"/>
      <c r="J106" s="21"/>
      <c r="K106" s="21"/>
      <c r="L106" s="21"/>
      <c r="M106" s="21"/>
      <c r="N106" s="21">
        <v>150</v>
      </c>
      <c r="O106" s="21"/>
      <c r="P106" s="21"/>
      <c r="Q106" s="21"/>
      <c r="R106" s="21"/>
      <c r="S106" s="25">
        <f t="shared" si="3"/>
        <v>150</v>
      </c>
      <c r="T106" s="9"/>
      <c r="U106" s="9"/>
      <c r="V106" s="10"/>
      <c r="W106" s="6"/>
      <c r="X106" s="6"/>
      <c r="Y106" s="11"/>
      <c r="Z106" s="12"/>
      <c r="AA106" s="11"/>
      <c r="AB106" s="11"/>
      <c r="AC106" s="11"/>
      <c r="AD106" s="6"/>
      <c r="AE106" s="6"/>
      <c r="AF106" s="6"/>
    </row>
    <row r="107" spans="1:32" s="16" customFormat="1" x14ac:dyDescent="0.25">
      <c r="A107" s="19">
        <v>103</v>
      </c>
      <c r="B107" s="36">
        <v>2095235</v>
      </c>
      <c r="C107" s="4" t="s">
        <v>171</v>
      </c>
      <c r="D107" s="15" t="s">
        <v>36</v>
      </c>
      <c r="E107" s="4" t="s">
        <v>40</v>
      </c>
      <c r="F107" s="42" t="s">
        <v>172</v>
      </c>
      <c r="G107" s="18" t="s">
        <v>39</v>
      </c>
      <c r="H107" s="21"/>
      <c r="I107" s="21"/>
      <c r="J107" s="21"/>
      <c r="K107" s="21"/>
      <c r="L107" s="21"/>
      <c r="M107" s="21"/>
      <c r="N107" s="21"/>
      <c r="O107" s="21"/>
      <c r="P107" s="21">
        <v>15</v>
      </c>
      <c r="Q107" s="21"/>
      <c r="R107" s="21"/>
      <c r="S107" s="25">
        <f t="shared" si="3"/>
        <v>15</v>
      </c>
      <c r="T107" s="9"/>
      <c r="U107" s="9"/>
      <c r="V107" s="10"/>
      <c r="W107" s="6"/>
      <c r="X107" s="6"/>
      <c r="Y107" s="11"/>
      <c r="Z107" s="12"/>
      <c r="AA107" s="11"/>
      <c r="AB107" s="11"/>
      <c r="AC107" s="11"/>
      <c r="AD107" s="6"/>
      <c r="AE107" s="6"/>
      <c r="AF107" s="6"/>
    </row>
    <row r="108" spans="1:32" s="16" customFormat="1" x14ac:dyDescent="0.25">
      <c r="A108" s="19">
        <v>104</v>
      </c>
      <c r="B108" s="36">
        <v>2095225</v>
      </c>
      <c r="C108" s="4" t="s">
        <v>173</v>
      </c>
      <c r="D108" s="15" t="s">
        <v>36</v>
      </c>
      <c r="E108" s="4" t="s">
        <v>40</v>
      </c>
      <c r="F108" s="42" t="s">
        <v>174</v>
      </c>
      <c r="G108" s="18" t="s">
        <v>39</v>
      </c>
      <c r="H108" s="21"/>
      <c r="I108" s="21"/>
      <c r="J108" s="21"/>
      <c r="K108" s="21">
        <v>370</v>
      </c>
      <c r="L108" s="21"/>
      <c r="M108" s="21"/>
      <c r="N108" s="21"/>
      <c r="O108" s="21"/>
      <c r="P108" s="21"/>
      <c r="Q108" s="21"/>
      <c r="R108" s="21"/>
      <c r="S108" s="25">
        <f t="shared" si="3"/>
        <v>370</v>
      </c>
      <c r="T108" s="9"/>
      <c r="U108" s="9"/>
      <c r="V108" s="10"/>
      <c r="W108" s="6"/>
      <c r="X108" s="6"/>
      <c r="Y108" s="11"/>
      <c r="Z108" s="12"/>
      <c r="AA108" s="11"/>
      <c r="AB108" s="11"/>
      <c r="AC108" s="11"/>
      <c r="AD108" s="6"/>
      <c r="AE108" s="6"/>
      <c r="AF108" s="6"/>
    </row>
    <row r="109" spans="1:32" s="16" customFormat="1" x14ac:dyDescent="0.25">
      <c r="A109" s="19">
        <v>105</v>
      </c>
      <c r="B109" s="36">
        <v>2095225</v>
      </c>
      <c r="C109" s="4" t="s">
        <v>173</v>
      </c>
      <c r="D109" s="15" t="s">
        <v>37</v>
      </c>
      <c r="E109" s="4" t="s">
        <v>40</v>
      </c>
      <c r="F109" s="42" t="s">
        <v>174</v>
      </c>
      <c r="G109" s="18" t="s">
        <v>39</v>
      </c>
      <c r="H109" s="21"/>
      <c r="I109" s="21"/>
      <c r="J109" s="21"/>
      <c r="K109" s="21">
        <v>150</v>
      </c>
      <c r="L109" s="21"/>
      <c r="M109" s="21"/>
      <c r="N109" s="21"/>
      <c r="O109" s="21"/>
      <c r="P109" s="21"/>
      <c r="Q109" s="21"/>
      <c r="R109" s="21"/>
      <c r="S109" s="25">
        <f t="shared" si="3"/>
        <v>150</v>
      </c>
      <c r="T109" s="9"/>
      <c r="U109" s="9"/>
      <c r="V109" s="10"/>
      <c r="W109" s="6"/>
      <c r="X109" s="6"/>
      <c r="Y109" s="11"/>
      <c r="Z109" s="12"/>
      <c r="AA109" s="11"/>
      <c r="AB109" s="11"/>
      <c r="AC109" s="11"/>
      <c r="AD109" s="6"/>
      <c r="AE109" s="6"/>
      <c r="AF109" s="6"/>
    </row>
    <row r="110" spans="1:32" s="16" customFormat="1" x14ac:dyDescent="0.25">
      <c r="A110" s="19">
        <v>106</v>
      </c>
      <c r="B110" s="36">
        <v>2095226</v>
      </c>
      <c r="C110" s="4" t="s">
        <v>175</v>
      </c>
      <c r="D110" s="15" t="s">
        <v>36</v>
      </c>
      <c r="E110" s="4" t="s">
        <v>40</v>
      </c>
      <c r="F110" s="42" t="s">
        <v>176</v>
      </c>
      <c r="G110" s="18" t="s">
        <v>39</v>
      </c>
      <c r="H110" s="21"/>
      <c r="I110" s="21"/>
      <c r="J110" s="21"/>
      <c r="K110" s="21"/>
      <c r="L110" s="21"/>
      <c r="M110" s="21"/>
      <c r="N110" s="21">
        <v>300</v>
      </c>
      <c r="O110" s="21">
        <v>500</v>
      </c>
      <c r="P110" s="21"/>
      <c r="Q110" s="21"/>
      <c r="R110" s="21"/>
      <c r="S110" s="25">
        <f t="shared" si="3"/>
        <v>800</v>
      </c>
      <c r="T110" s="9"/>
      <c r="U110" s="9"/>
      <c r="V110" s="10"/>
      <c r="W110" s="6"/>
      <c r="X110" s="6"/>
      <c r="Y110" s="11"/>
      <c r="Z110" s="12"/>
      <c r="AA110" s="11"/>
      <c r="AB110" s="11"/>
      <c r="AC110" s="11"/>
      <c r="AD110" s="6"/>
      <c r="AE110" s="6"/>
      <c r="AF110" s="6"/>
    </row>
    <row r="111" spans="1:32" s="16" customFormat="1" x14ac:dyDescent="0.25">
      <c r="A111" s="19">
        <v>107</v>
      </c>
      <c r="B111" s="36">
        <v>2095301</v>
      </c>
      <c r="C111" s="4" t="s">
        <v>177</v>
      </c>
      <c r="D111" s="15" t="s">
        <v>37</v>
      </c>
      <c r="E111" s="4" t="s">
        <v>40</v>
      </c>
      <c r="F111" s="42" t="s">
        <v>178</v>
      </c>
      <c r="G111" s="18" t="s">
        <v>39</v>
      </c>
      <c r="H111" s="21"/>
      <c r="I111" s="21"/>
      <c r="J111" s="21"/>
      <c r="K111" s="21"/>
      <c r="L111" s="21"/>
      <c r="M111" s="21"/>
      <c r="N111" s="21"/>
      <c r="O111" s="21"/>
      <c r="P111" s="21">
        <v>300</v>
      </c>
      <c r="Q111" s="21"/>
      <c r="R111" s="21"/>
      <c r="S111" s="25">
        <f t="shared" si="3"/>
        <v>300</v>
      </c>
      <c r="T111" s="9"/>
      <c r="U111" s="9"/>
      <c r="V111" s="10"/>
      <c r="W111" s="6"/>
      <c r="X111" s="6"/>
      <c r="Y111" s="11"/>
      <c r="Z111" s="12"/>
      <c r="AA111" s="11"/>
      <c r="AB111" s="11"/>
      <c r="AC111" s="11"/>
      <c r="AD111" s="6"/>
      <c r="AE111" s="6"/>
      <c r="AF111" s="6"/>
    </row>
    <row r="112" spans="1:32" s="16" customFormat="1" x14ac:dyDescent="0.25">
      <c r="A112" s="19">
        <v>108</v>
      </c>
      <c r="B112" s="36">
        <v>2095303</v>
      </c>
      <c r="C112" s="4" t="s">
        <v>179</v>
      </c>
      <c r="D112" s="15" t="s">
        <v>37</v>
      </c>
      <c r="E112" s="4" t="s">
        <v>40</v>
      </c>
      <c r="F112" s="42" t="s">
        <v>180</v>
      </c>
      <c r="G112" s="18" t="s">
        <v>39</v>
      </c>
      <c r="H112" s="21"/>
      <c r="I112" s="21"/>
      <c r="J112" s="21"/>
      <c r="K112" s="21"/>
      <c r="L112" s="21"/>
      <c r="M112" s="21"/>
      <c r="N112" s="21"/>
      <c r="O112" s="21">
        <v>70</v>
      </c>
      <c r="P112" s="21"/>
      <c r="Q112" s="21"/>
      <c r="R112" s="21"/>
      <c r="S112" s="25">
        <f t="shared" si="3"/>
        <v>70</v>
      </c>
      <c r="T112" s="9"/>
      <c r="U112" s="9"/>
      <c r="V112" s="10"/>
      <c r="W112" s="6"/>
      <c r="X112" s="6"/>
      <c r="Y112" s="11"/>
      <c r="Z112" s="12"/>
      <c r="AA112" s="11"/>
      <c r="AB112" s="11"/>
      <c r="AC112" s="11"/>
      <c r="AD112" s="6"/>
      <c r="AE112" s="6"/>
      <c r="AF112" s="6"/>
    </row>
    <row r="113" spans="1:32" s="16" customFormat="1" x14ac:dyDescent="0.25">
      <c r="A113" s="19">
        <v>109</v>
      </c>
      <c r="B113" s="36">
        <v>2029946</v>
      </c>
      <c r="C113" s="4" t="s">
        <v>181</v>
      </c>
      <c r="D113" s="15" t="s">
        <v>37</v>
      </c>
      <c r="E113" s="4" t="s">
        <v>40</v>
      </c>
      <c r="F113" s="42" t="s">
        <v>182</v>
      </c>
      <c r="G113" s="18" t="s">
        <v>39</v>
      </c>
      <c r="H113" s="21"/>
      <c r="I113" s="21"/>
      <c r="J113" s="21"/>
      <c r="K113" s="21">
        <v>18</v>
      </c>
      <c r="L113" s="21"/>
      <c r="M113" s="21"/>
      <c r="N113" s="21"/>
      <c r="O113" s="21"/>
      <c r="P113" s="21">
        <v>20</v>
      </c>
      <c r="Q113" s="21"/>
      <c r="R113" s="21"/>
      <c r="S113" s="25">
        <f t="shared" si="3"/>
        <v>38</v>
      </c>
      <c r="T113" s="9"/>
      <c r="U113" s="9"/>
      <c r="V113" s="10"/>
      <c r="W113" s="6"/>
      <c r="X113" s="6"/>
      <c r="Y113" s="11"/>
      <c r="Z113" s="12"/>
      <c r="AA113" s="11"/>
      <c r="AB113" s="11"/>
      <c r="AC113" s="11"/>
      <c r="AD113" s="6"/>
      <c r="AE113" s="6"/>
      <c r="AF113" s="6"/>
    </row>
    <row r="114" spans="1:32" s="16" customFormat="1" x14ac:dyDescent="0.25">
      <c r="A114" s="19">
        <v>110</v>
      </c>
      <c r="B114" s="36">
        <v>2061892</v>
      </c>
      <c r="C114" s="4" t="s">
        <v>183</v>
      </c>
      <c r="D114" s="15" t="s">
        <v>37</v>
      </c>
      <c r="E114" s="4" t="s">
        <v>40</v>
      </c>
      <c r="F114" s="42" t="s">
        <v>184</v>
      </c>
      <c r="G114" s="18" t="s">
        <v>39</v>
      </c>
      <c r="H114" s="21"/>
      <c r="I114" s="21"/>
      <c r="J114" s="21"/>
      <c r="K114" s="21"/>
      <c r="L114" s="21">
        <v>100</v>
      </c>
      <c r="M114" s="21"/>
      <c r="N114" s="21"/>
      <c r="O114" s="21">
        <v>50</v>
      </c>
      <c r="P114" s="21"/>
      <c r="Q114" s="21"/>
      <c r="R114" s="21"/>
      <c r="S114" s="25">
        <f t="shared" si="3"/>
        <v>150</v>
      </c>
      <c r="T114" s="9"/>
      <c r="U114" s="9"/>
      <c r="V114" s="10"/>
      <c r="W114" s="6"/>
      <c r="X114" s="6"/>
      <c r="Y114" s="11"/>
      <c r="Z114" s="12"/>
      <c r="AA114" s="11"/>
      <c r="AB114" s="11"/>
      <c r="AC114" s="11"/>
      <c r="AD114" s="6"/>
      <c r="AE114" s="6"/>
      <c r="AF114" s="6"/>
    </row>
    <row r="115" spans="1:32" s="16" customFormat="1" x14ac:dyDescent="0.25">
      <c r="A115" s="19">
        <v>111</v>
      </c>
      <c r="B115" s="36">
        <v>2023945</v>
      </c>
      <c r="C115" s="4" t="s">
        <v>185</v>
      </c>
      <c r="D115" s="15">
        <v>7</v>
      </c>
      <c r="E115" s="4" t="s">
        <v>40</v>
      </c>
      <c r="F115" s="42" t="s">
        <v>186</v>
      </c>
      <c r="G115" s="18" t="s">
        <v>39</v>
      </c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>
        <v>50</v>
      </c>
      <c r="S115" s="25">
        <f t="shared" si="3"/>
        <v>50</v>
      </c>
      <c r="T115" s="9"/>
      <c r="U115" s="9"/>
      <c r="V115" s="10"/>
      <c r="W115" s="6"/>
      <c r="X115" s="6"/>
      <c r="Y115" s="11"/>
      <c r="Z115" s="12"/>
      <c r="AA115" s="11"/>
      <c r="AB115" s="11"/>
      <c r="AC115" s="11"/>
      <c r="AD115" s="6"/>
      <c r="AE115" s="6"/>
      <c r="AF115" s="6"/>
    </row>
    <row r="116" spans="1:32" s="16" customFormat="1" x14ac:dyDescent="0.25">
      <c r="A116" s="19">
        <v>112</v>
      </c>
      <c r="B116" s="36">
        <v>2014171</v>
      </c>
      <c r="C116" s="4" t="s">
        <v>187</v>
      </c>
      <c r="D116" s="15" t="s">
        <v>37</v>
      </c>
      <c r="E116" s="4" t="s">
        <v>40</v>
      </c>
      <c r="F116" s="42" t="s">
        <v>188</v>
      </c>
      <c r="G116" s="18" t="s">
        <v>39</v>
      </c>
      <c r="H116" s="21"/>
      <c r="I116" s="21"/>
      <c r="J116" s="21"/>
      <c r="K116" s="21"/>
      <c r="L116" s="21"/>
      <c r="M116" s="21"/>
      <c r="N116" s="21"/>
      <c r="O116" s="21"/>
      <c r="P116" s="21"/>
      <c r="Q116" s="21">
        <v>50</v>
      </c>
      <c r="R116" s="21"/>
      <c r="S116" s="25">
        <f t="shared" si="3"/>
        <v>50</v>
      </c>
      <c r="T116" s="9"/>
      <c r="U116" s="9"/>
      <c r="V116" s="10"/>
      <c r="W116" s="6"/>
      <c r="X116" s="6"/>
      <c r="Y116" s="11"/>
      <c r="Z116" s="12"/>
      <c r="AA116" s="11"/>
      <c r="AB116" s="11"/>
      <c r="AC116" s="11"/>
      <c r="AD116" s="6"/>
      <c r="AE116" s="6"/>
      <c r="AF116" s="6"/>
    </row>
    <row r="117" spans="1:32" s="16" customFormat="1" x14ac:dyDescent="0.25">
      <c r="A117" s="19">
        <v>113</v>
      </c>
      <c r="B117" s="36">
        <v>2230455</v>
      </c>
      <c r="C117" s="4" t="s">
        <v>189</v>
      </c>
      <c r="D117" s="15" t="s">
        <v>37</v>
      </c>
      <c r="E117" s="4" t="s">
        <v>40</v>
      </c>
      <c r="F117" s="42" t="s">
        <v>190</v>
      </c>
      <c r="G117" s="18" t="s">
        <v>39</v>
      </c>
      <c r="H117" s="21"/>
      <c r="I117" s="21"/>
      <c r="J117" s="21"/>
      <c r="K117" s="21"/>
      <c r="L117" s="21"/>
      <c r="M117" s="21"/>
      <c r="N117" s="21"/>
      <c r="O117" s="21"/>
      <c r="P117" s="21"/>
      <c r="Q117" s="21">
        <v>50</v>
      </c>
      <c r="R117" s="21"/>
      <c r="S117" s="25">
        <f t="shared" si="3"/>
        <v>50</v>
      </c>
      <c r="T117" s="9"/>
      <c r="U117" s="9"/>
      <c r="V117" s="10"/>
      <c r="W117" s="6"/>
      <c r="X117" s="6"/>
      <c r="Y117" s="11"/>
      <c r="Z117" s="12"/>
      <c r="AA117" s="11"/>
      <c r="AB117" s="11"/>
      <c r="AC117" s="11"/>
      <c r="AD117" s="6"/>
      <c r="AE117" s="6"/>
      <c r="AF117" s="6"/>
    </row>
    <row r="118" spans="1:32" s="16" customFormat="1" x14ac:dyDescent="0.25">
      <c r="A118" s="19">
        <v>114</v>
      </c>
      <c r="B118" s="36">
        <v>2095870</v>
      </c>
      <c r="C118" s="4" t="s">
        <v>191</v>
      </c>
      <c r="D118" s="15" t="s">
        <v>37</v>
      </c>
      <c r="E118" s="4" t="s">
        <v>40</v>
      </c>
      <c r="F118" s="42" t="s">
        <v>192</v>
      </c>
      <c r="G118" s="18" t="s">
        <v>39</v>
      </c>
      <c r="H118" s="21"/>
      <c r="I118" s="21"/>
      <c r="J118" s="21"/>
      <c r="K118" s="21"/>
      <c r="L118" s="21"/>
      <c r="M118" s="21">
        <v>50</v>
      </c>
      <c r="N118" s="21"/>
      <c r="O118" s="21"/>
      <c r="P118" s="21"/>
      <c r="Q118" s="21"/>
      <c r="R118" s="21"/>
      <c r="S118" s="25">
        <f t="shared" si="3"/>
        <v>50</v>
      </c>
      <c r="T118" s="9"/>
      <c r="U118" s="9"/>
      <c r="V118" s="10"/>
      <c r="W118" s="6"/>
      <c r="X118" s="6"/>
      <c r="Y118" s="11"/>
      <c r="Z118" s="12"/>
      <c r="AA118" s="11"/>
      <c r="AB118" s="11"/>
      <c r="AC118" s="11"/>
      <c r="AD118" s="6"/>
      <c r="AE118" s="6"/>
      <c r="AF118" s="6"/>
    </row>
    <row r="119" spans="1:32" s="16" customFormat="1" x14ac:dyDescent="0.25">
      <c r="A119" s="19">
        <v>115</v>
      </c>
      <c r="B119" s="36">
        <v>2045634</v>
      </c>
      <c r="C119" s="4" t="s">
        <v>193</v>
      </c>
      <c r="D119" s="15" t="s">
        <v>36</v>
      </c>
      <c r="E119" s="4" t="s">
        <v>40</v>
      </c>
      <c r="F119" s="42" t="s">
        <v>194</v>
      </c>
      <c r="G119" s="18" t="s">
        <v>39</v>
      </c>
      <c r="H119" s="21"/>
      <c r="I119" s="21"/>
      <c r="J119" s="21"/>
      <c r="K119" s="21"/>
      <c r="L119" s="21"/>
      <c r="M119" s="21"/>
      <c r="N119" s="21"/>
      <c r="O119" s="21">
        <v>30</v>
      </c>
      <c r="P119" s="21"/>
      <c r="Q119" s="21"/>
      <c r="R119" s="21"/>
      <c r="S119" s="25">
        <f t="shared" si="3"/>
        <v>30</v>
      </c>
      <c r="T119" s="9"/>
      <c r="U119" s="9"/>
      <c r="V119" s="10"/>
      <c r="W119" s="6"/>
      <c r="X119" s="6"/>
      <c r="Y119" s="11"/>
      <c r="Z119" s="12"/>
      <c r="AA119" s="11"/>
      <c r="AB119" s="11"/>
      <c r="AC119" s="11"/>
      <c r="AD119" s="6"/>
      <c r="AE119" s="6"/>
      <c r="AF119" s="6"/>
    </row>
    <row r="120" spans="1:32" s="16" customFormat="1" x14ac:dyDescent="0.25">
      <c r="A120" s="19">
        <v>116</v>
      </c>
      <c r="B120" s="36">
        <v>2015070</v>
      </c>
      <c r="C120" s="4" t="s">
        <v>195</v>
      </c>
      <c r="D120" s="15" t="s">
        <v>37</v>
      </c>
      <c r="E120" s="4" t="s">
        <v>40</v>
      </c>
      <c r="F120" s="42" t="s">
        <v>196</v>
      </c>
      <c r="G120" s="18" t="s">
        <v>39</v>
      </c>
      <c r="H120" s="21"/>
      <c r="I120" s="21"/>
      <c r="J120" s="21"/>
      <c r="K120" s="21"/>
      <c r="L120" s="21"/>
      <c r="M120" s="21">
        <v>50</v>
      </c>
      <c r="N120" s="21"/>
      <c r="O120" s="21"/>
      <c r="P120" s="21"/>
      <c r="Q120" s="21"/>
      <c r="R120" s="21"/>
      <c r="S120" s="25">
        <f t="shared" si="3"/>
        <v>50</v>
      </c>
      <c r="T120" s="9"/>
      <c r="U120" s="9"/>
      <c r="V120" s="10"/>
      <c r="W120" s="6"/>
      <c r="X120" s="6"/>
      <c r="Y120" s="11"/>
      <c r="Z120" s="12"/>
      <c r="AA120" s="11"/>
      <c r="AB120" s="11"/>
      <c r="AC120" s="11"/>
      <c r="AD120" s="6"/>
      <c r="AE120" s="6"/>
      <c r="AF120" s="6"/>
    </row>
    <row r="121" spans="1:32" s="16" customFormat="1" x14ac:dyDescent="0.25">
      <c r="A121" s="19">
        <v>117</v>
      </c>
      <c r="B121" s="36">
        <v>2032704</v>
      </c>
      <c r="C121" s="4" t="s">
        <v>197</v>
      </c>
      <c r="D121" s="15">
        <v>1</v>
      </c>
      <c r="E121" s="4" t="s">
        <v>40</v>
      </c>
      <c r="F121" s="42" t="s">
        <v>198</v>
      </c>
      <c r="G121" s="18" t="s">
        <v>39</v>
      </c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>
        <v>600</v>
      </c>
      <c r="S121" s="25">
        <f t="shared" si="3"/>
        <v>600</v>
      </c>
      <c r="T121" s="9"/>
      <c r="U121" s="9"/>
      <c r="V121" s="10"/>
      <c r="W121" s="6"/>
      <c r="X121" s="6"/>
      <c r="Y121" s="11"/>
      <c r="Z121" s="12"/>
      <c r="AA121" s="11"/>
      <c r="AB121" s="11"/>
      <c r="AC121" s="11"/>
      <c r="AD121" s="6"/>
      <c r="AE121" s="6"/>
      <c r="AF121" s="6"/>
    </row>
    <row r="122" spans="1:32" s="16" customFormat="1" x14ac:dyDescent="0.25">
      <c r="A122" s="19">
        <v>118</v>
      </c>
      <c r="B122" s="36">
        <v>2062191</v>
      </c>
      <c r="C122" s="4" t="s">
        <v>199</v>
      </c>
      <c r="D122" s="15" t="s">
        <v>37</v>
      </c>
      <c r="E122" s="4" t="s">
        <v>40</v>
      </c>
      <c r="F122" s="42" t="s">
        <v>200</v>
      </c>
      <c r="G122" s="18" t="s">
        <v>39</v>
      </c>
      <c r="H122" s="21"/>
      <c r="I122" s="21"/>
      <c r="J122" s="21"/>
      <c r="K122" s="21"/>
      <c r="L122" s="21"/>
      <c r="M122" s="21"/>
      <c r="N122" s="21"/>
      <c r="O122" s="21">
        <v>20</v>
      </c>
      <c r="P122" s="21"/>
      <c r="Q122" s="21"/>
      <c r="R122" s="21"/>
      <c r="S122" s="25">
        <f t="shared" si="3"/>
        <v>20</v>
      </c>
      <c r="T122" s="9"/>
      <c r="U122" s="9"/>
      <c r="V122" s="10"/>
      <c r="W122" s="6"/>
      <c r="X122" s="6"/>
      <c r="Y122" s="11"/>
      <c r="Z122" s="12"/>
      <c r="AA122" s="11"/>
      <c r="AB122" s="11"/>
      <c r="AC122" s="11"/>
      <c r="AD122" s="6"/>
      <c r="AE122" s="6"/>
      <c r="AF122" s="6"/>
    </row>
    <row r="123" spans="1:32" s="16" customFormat="1" x14ac:dyDescent="0.25">
      <c r="A123" s="19">
        <v>119</v>
      </c>
      <c r="B123" s="36">
        <v>2062190</v>
      </c>
      <c r="C123" s="4" t="s">
        <v>201</v>
      </c>
      <c r="D123" s="15" t="s">
        <v>37</v>
      </c>
      <c r="E123" s="4" t="s">
        <v>40</v>
      </c>
      <c r="F123" s="42" t="s">
        <v>203</v>
      </c>
      <c r="G123" s="18" t="s">
        <v>39</v>
      </c>
      <c r="H123" s="21"/>
      <c r="I123" s="21"/>
      <c r="J123" s="21"/>
      <c r="K123" s="21"/>
      <c r="L123" s="21"/>
      <c r="M123" s="21"/>
      <c r="N123" s="21"/>
      <c r="O123" s="21"/>
      <c r="P123" s="21">
        <v>50</v>
      </c>
      <c r="Q123" s="21"/>
      <c r="R123" s="21"/>
      <c r="S123" s="25">
        <f t="shared" si="3"/>
        <v>50</v>
      </c>
      <c r="T123" s="9"/>
      <c r="U123" s="9"/>
      <c r="V123" s="10"/>
      <c r="W123" s="6"/>
      <c r="X123" s="6"/>
      <c r="Y123" s="11"/>
      <c r="Z123" s="12"/>
      <c r="AA123" s="11"/>
      <c r="AB123" s="11"/>
      <c r="AC123" s="11"/>
      <c r="AD123" s="6"/>
      <c r="AE123" s="6"/>
      <c r="AF123" s="6"/>
    </row>
    <row r="124" spans="1:32" s="32" customFormat="1" x14ac:dyDescent="0.25">
      <c r="A124" s="22"/>
      <c r="B124" s="23" t="s">
        <v>26</v>
      </c>
      <c r="C124" s="24"/>
      <c r="D124" s="24"/>
      <c r="E124" s="24"/>
      <c r="F124" s="42"/>
      <c r="G124" s="23"/>
      <c r="H124" s="25">
        <f>SUM(H5:H123)</f>
        <v>31413</v>
      </c>
      <c r="I124" s="25">
        <f t="shared" ref="I124:R124" si="4">SUM(I5:I123)</f>
        <v>0</v>
      </c>
      <c r="J124" s="25">
        <f t="shared" si="4"/>
        <v>15596</v>
      </c>
      <c r="K124" s="25">
        <f t="shared" si="4"/>
        <v>9268</v>
      </c>
      <c r="L124" s="25">
        <f t="shared" si="4"/>
        <v>1570</v>
      </c>
      <c r="M124" s="25">
        <f t="shared" si="4"/>
        <v>5041</v>
      </c>
      <c r="N124" s="25">
        <f t="shared" si="4"/>
        <v>1716</v>
      </c>
      <c r="O124" s="25">
        <f t="shared" si="4"/>
        <v>5343</v>
      </c>
      <c r="P124" s="25">
        <f t="shared" si="4"/>
        <v>1805</v>
      </c>
      <c r="Q124" s="25">
        <f t="shared" si="4"/>
        <v>1750</v>
      </c>
      <c r="R124" s="25">
        <f t="shared" si="4"/>
        <v>8778</v>
      </c>
      <c r="S124" s="26">
        <f t="shared" ref="S124" si="5">SUM(S5:S123)</f>
        <v>82280</v>
      </c>
      <c r="T124" s="27"/>
      <c r="U124" s="27"/>
      <c r="V124" s="28"/>
      <c r="W124" s="29"/>
      <c r="X124" s="29"/>
      <c r="Y124" s="30"/>
      <c r="Z124" s="31"/>
      <c r="AA124" s="30"/>
      <c r="AB124" s="30"/>
      <c r="AC124" s="30"/>
      <c r="AD124" s="29"/>
      <c r="AE124" s="29"/>
      <c r="AF124" s="29"/>
    </row>
    <row r="125" spans="1:32" x14ac:dyDescent="0.25">
      <c r="B125" s="33" t="s">
        <v>34</v>
      </c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</row>
    <row r="126" spans="1:32" x14ac:dyDescent="0.25">
      <c r="B126" s="23" t="s">
        <v>35</v>
      </c>
      <c r="F126" s="45" t="s">
        <v>43</v>
      </c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</row>
    <row r="127" spans="1:32" x14ac:dyDescent="0.25">
      <c r="F127" s="45" t="s">
        <v>49</v>
      </c>
    </row>
    <row r="128" spans="1:32" x14ac:dyDescent="0.25">
      <c r="F128" s="45" t="s">
        <v>45</v>
      </c>
    </row>
    <row r="129" spans="6:6" x14ac:dyDescent="0.25">
      <c r="F129" s="45" t="s">
        <v>51</v>
      </c>
    </row>
    <row r="130" spans="6:6" x14ac:dyDescent="0.25">
      <c r="F130" s="45" t="s">
        <v>47</v>
      </c>
    </row>
    <row r="131" spans="6:6" x14ac:dyDescent="0.25">
      <c r="F131" s="45" t="s">
        <v>120</v>
      </c>
    </row>
    <row r="132" spans="6:6" x14ac:dyDescent="0.25">
      <c r="F132" s="45" t="s">
        <v>132</v>
      </c>
    </row>
    <row r="133" spans="6:6" x14ac:dyDescent="0.25">
      <c r="F133" s="45" t="s">
        <v>136</v>
      </c>
    </row>
    <row r="134" spans="6:6" x14ac:dyDescent="0.25">
      <c r="F134" s="45" t="s">
        <v>126</v>
      </c>
    </row>
    <row r="135" spans="6:6" x14ac:dyDescent="0.25">
      <c r="F135" s="45" t="s">
        <v>124</v>
      </c>
    </row>
    <row r="136" spans="6:6" x14ac:dyDescent="0.25">
      <c r="F136" s="45" t="s">
        <v>130</v>
      </c>
    </row>
    <row r="137" spans="6:6" x14ac:dyDescent="0.25">
      <c r="F137" s="45" t="s">
        <v>128</v>
      </c>
    </row>
    <row r="138" spans="6:6" x14ac:dyDescent="0.25">
      <c r="F138" s="45" t="s">
        <v>134</v>
      </c>
    </row>
    <row r="139" spans="6:6" x14ac:dyDescent="0.25">
      <c r="F139" s="45" t="s">
        <v>157</v>
      </c>
    </row>
    <row r="140" spans="6:6" x14ac:dyDescent="0.25">
      <c r="F140" s="45" t="s">
        <v>161</v>
      </c>
    </row>
    <row r="141" spans="6:6" x14ac:dyDescent="0.25">
      <c r="F141" s="45" t="s">
        <v>153</v>
      </c>
    </row>
    <row r="142" spans="6:6" x14ac:dyDescent="0.25">
      <c r="F142" s="45" t="s">
        <v>159</v>
      </c>
    </row>
    <row r="143" spans="6:6" x14ac:dyDescent="0.25">
      <c r="F143" s="45" t="s">
        <v>138</v>
      </c>
    </row>
    <row r="144" spans="6:6" x14ac:dyDescent="0.25">
      <c r="F144" s="45" t="s">
        <v>140</v>
      </c>
    </row>
    <row r="145" spans="6:6" x14ac:dyDescent="0.25">
      <c r="F145" s="45" t="s">
        <v>144</v>
      </c>
    </row>
    <row r="146" spans="6:6" x14ac:dyDescent="0.25">
      <c r="F146" s="45" t="s">
        <v>146</v>
      </c>
    </row>
    <row r="147" spans="6:6" x14ac:dyDescent="0.25">
      <c r="F147" s="45" t="s">
        <v>150</v>
      </c>
    </row>
    <row r="148" spans="6:6" x14ac:dyDescent="0.25">
      <c r="F148" s="45" t="s">
        <v>155</v>
      </c>
    </row>
    <row r="149" spans="6:6" x14ac:dyDescent="0.25">
      <c r="F149" s="45" t="s">
        <v>165</v>
      </c>
    </row>
    <row r="150" spans="6:6" x14ac:dyDescent="0.25">
      <c r="F150" s="45" t="s">
        <v>167</v>
      </c>
    </row>
    <row r="151" spans="6:6" x14ac:dyDescent="0.25">
      <c r="F151" s="45" t="s">
        <v>170</v>
      </c>
    </row>
    <row r="152" spans="6:6" x14ac:dyDescent="0.25">
      <c r="F152" s="45" t="s">
        <v>176</v>
      </c>
    </row>
    <row r="153" spans="6:6" x14ac:dyDescent="0.25">
      <c r="F153" s="45" t="s">
        <v>174</v>
      </c>
    </row>
    <row r="154" spans="6:6" x14ac:dyDescent="0.25">
      <c r="F154" s="45" t="s">
        <v>182</v>
      </c>
    </row>
    <row r="155" spans="6:6" x14ac:dyDescent="0.25">
      <c r="F155" s="45" t="s">
        <v>184</v>
      </c>
    </row>
    <row r="156" spans="6:6" x14ac:dyDescent="0.25">
      <c r="F156" s="45" t="s">
        <v>186</v>
      </c>
    </row>
    <row r="157" spans="6:6" x14ac:dyDescent="0.25">
      <c r="F157" s="45" t="s">
        <v>190</v>
      </c>
    </row>
    <row r="158" spans="6:6" x14ac:dyDescent="0.25">
      <c r="F158" s="45" t="s">
        <v>194</v>
      </c>
    </row>
    <row r="159" spans="6:6" x14ac:dyDescent="0.25">
      <c r="F159" s="45" t="s">
        <v>196</v>
      </c>
    </row>
    <row r="160" spans="6:6" x14ac:dyDescent="0.25">
      <c r="F160" s="45" t="s">
        <v>198</v>
      </c>
    </row>
    <row r="161" spans="6:6" x14ac:dyDescent="0.25">
      <c r="F161" s="45" t="s">
        <v>57</v>
      </c>
    </row>
    <row r="162" spans="6:6" x14ac:dyDescent="0.25">
      <c r="F162" s="45" t="s">
        <v>65</v>
      </c>
    </row>
    <row r="163" spans="6:6" x14ac:dyDescent="0.25">
      <c r="F163" s="45" t="s">
        <v>67</v>
      </c>
    </row>
    <row r="164" spans="6:6" x14ac:dyDescent="0.25">
      <c r="F164" s="45" t="s">
        <v>69</v>
      </c>
    </row>
    <row r="165" spans="6:6" x14ac:dyDescent="0.25">
      <c r="F165" s="45" t="s">
        <v>71</v>
      </c>
    </row>
    <row r="166" spans="6:6" x14ac:dyDescent="0.25">
      <c r="F166" s="45" t="s">
        <v>53</v>
      </c>
    </row>
    <row r="167" spans="6:6" x14ac:dyDescent="0.25">
      <c r="F167" s="45" t="s">
        <v>55</v>
      </c>
    </row>
    <row r="168" spans="6:6" x14ac:dyDescent="0.25">
      <c r="F168" s="45" t="s">
        <v>59</v>
      </c>
    </row>
    <row r="169" spans="6:6" x14ac:dyDescent="0.25">
      <c r="F169" s="45" t="s">
        <v>61</v>
      </c>
    </row>
    <row r="170" spans="6:6" x14ac:dyDescent="0.25">
      <c r="F170" s="45" t="s">
        <v>75</v>
      </c>
    </row>
    <row r="171" spans="6:6" x14ac:dyDescent="0.25">
      <c r="F171" s="45" t="s">
        <v>73</v>
      </c>
    </row>
    <row r="172" spans="6:6" x14ac:dyDescent="0.25">
      <c r="F172" s="45" t="s">
        <v>97</v>
      </c>
    </row>
    <row r="173" spans="6:6" x14ac:dyDescent="0.25">
      <c r="F173" s="45" t="s">
        <v>112</v>
      </c>
    </row>
    <row r="174" spans="6:6" x14ac:dyDescent="0.25">
      <c r="F174" s="45" t="s">
        <v>77</v>
      </c>
    </row>
    <row r="175" spans="6:6" x14ac:dyDescent="0.25">
      <c r="F175" s="45" t="s">
        <v>83</v>
      </c>
    </row>
    <row r="176" spans="6:6" x14ac:dyDescent="0.25">
      <c r="F176" s="45" t="s">
        <v>86</v>
      </c>
    </row>
    <row r="177" spans="6:6" x14ac:dyDescent="0.25">
      <c r="F177" s="45" t="s">
        <v>88</v>
      </c>
    </row>
    <row r="178" spans="6:6" x14ac:dyDescent="0.25">
      <c r="F178" s="45" t="s">
        <v>90</v>
      </c>
    </row>
    <row r="179" spans="6:6" x14ac:dyDescent="0.25">
      <c r="F179" s="45" t="s">
        <v>99</v>
      </c>
    </row>
    <row r="180" spans="6:6" x14ac:dyDescent="0.25">
      <c r="F180" s="45" t="s">
        <v>93</v>
      </c>
    </row>
    <row r="181" spans="6:6" x14ac:dyDescent="0.25">
      <c r="F181" s="45" t="s">
        <v>106</v>
      </c>
    </row>
    <row r="182" spans="6:6" x14ac:dyDescent="0.25">
      <c r="F182" s="45" t="s">
        <v>108</v>
      </c>
    </row>
    <row r="183" spans="6:6" x14ac:dyDescent="0.25">
      <c r="F183" s="45" t="s">
        <v>114</v>
      </c>
    </row>
    <row r="184" spans="6:6" x14ac:dyDescent="0.25">
      <c r="F184" s="45" t="s">
        <v>103</v>
      </c>
    </row>
    <row r="185" spans="6:6" x14ac:dyDescent="0.25">
      <c r="F185" s="45" t="s">
        <v>142</v>
      </c>
    </row>
    <row r="186" spans="6:6" x14ac:dyDescent="0.25">
      <c r="F186" s="45" t="s">
        <v>188</v>
      </c>
    </row>
    <row r="187" spans="6:6" x14ac:dyDescent="0.25">
      <c r="F187" s="45" t="s">
        <v>122</v>
      </c>
    </row>
    <row r="188" spans="6:6" x14ac:dyDescent="0.25">
      <c r="F188" s="45" t="s">
        <v>95</v>
      </c>
    </row>
    <row r="189" spans="6:6" x14ac:dyDescent="0.25">
      <c r="F189" s="45" t="s">
        <v>180</v>
      </c>
    </row>
    <row r="190" spans="6:6" x14ac:dyDescent="0.25">
      <c r="F190" s="45" t="s">
        <v>63</v>
      </c>
    </row>
    <row r="191" spans="6:6" x14ac:dyDescent="0.25">
      <c r="F191" s="45" t="s">
        <v>178</v>
      </c>
    </row>
    <row r="192" spans="6:6" x14ac:dyDescent="0.25">
      <c r="F192" s="45" t="s">
        <v>79</v>
      </c>
    </row>
    <row r="193" spans="6:6" x14ac:dyDescent="0.25">
      <c r="F193" s="45" t="s">
        <v>101</v>
      </c>
    </row>
    <row r="194" spans="6:6" x14ac:dyDescent="0.25">
      <c r="F194" s="45" t="s">
        <v>81</v>
      </c>
    </row>
    <row r="195" spans="6:6" x14ac:dyDescent="0.25">
      <c r="F195" s="45" t="s">
        <v>118</v>
      </c>
    </row>
    <row r="196" spans="6:6" x14ac:dyDescent="0.25">
      <c r="F196" s="45" t="s">
        <v>148</v>
      </c>
    </row>
    <row r="197" spans="6:6" x14ac:dyDescent="0.25">
      <c r="F197" s="45" t="s">
        <v>172</v>
      </c>
    </row>
    <row r="198" spans="6:6" x14ac:dyDescent="0.25">
      <c r="F198" s="45" t="s">
        <v>110</v>
      </c>
    </row>
    <row r="199" spans="6:6" x14ac:dyDescent="0.25">
      <c r="F199" s="45" t="s">
        <v>192</v>
      </c>
    </row>
    <row r="200" spans="6:6" x14ac:dyDescent="0.25">
      <c r="F200" s="45" t="s">
        <v>200</v>
      </c>
    </row>
    <row r="201" spans="6:6" x14ac:dyDescent="0.25">
      <c r="F201" s="45" t="s">
        <v>208</v>
      </c>
    </row>
    <row r="202" spans="6:6" x14ac:dyDescent="0.25">
      <c r="F202" s="45" t="s">
        <v>207</v>
      </c>
    </row>
    <row r="203" spans="6:6" x14ac:dyDescent="0.25">
      <c r="F203" s="45" t="s">
        <v>202</v>
      </c>
    </row>
    <row r="204" spans="6:6" x14ac:dyDescent="0.25">
      <c r="F204" s="45" t="s">
        <v>210</v>
      </c>
    </row>
    <row r="205" spans="6:6" x14ac:dyDescent="0.25">
      <c r="F205" s="45" t="s">
        <v>209</v>
      </c>
    </row>
    <row r="206" spans="6:6" x14ac:dyDescent="0.25">
      <c r="F206" s="45" t="s">
        <v>206</v>
      </c>
    </row>
    <row r="207" spans="6:6" x14ac:dyDescent="0.25">
      <c r="F207" s="45" t="s">
        <v>205</v>
      </c>
    </row>
    <row r="208" spans="6:6" x14ac:dyDescent="0.25">
      <c r="F208" s="45" t="s">
        <v>203</v>
      </c>
    </row>
    <row r="209" spans="6:6" x14ac:dyDescent="0.25">
      <c r="F209" s="45" t="s">
        <v>211</v>
      </c>
    </row>
    <row r="210" spans="6:6" x14ac:dyDescent="0.25">
      <c r="F210" s="45" t="s">
        <v>204</v>
      </c>
    </row>
    <row r="211" spans="6:6" x14ac:dyDescent="0.25">
      <c r="F211" s="45"/>
    </row>
    <row r="212" spans="6:6" x14ac:dyDescent="0.25">
      <c r="F212" s="45"/>
    </row>
    <row r="213" spans="6:6" x14ac:dyDescent="0.25">
      <c r="F213" s="45"/>
    </row>
    <row r="214" spans="6:6" x14ac:dyDescent="0.25">
      <c r="F214" s="45"/>
    </row>
    <row r="215" spans="6:6" x14ac:dyDescent="0.25">
      <c r="F215" s="45"/>
    </row>
    <row r="216" spans="6:6" x14ac:dyDescent="0.25">
      <c r="F216" s="45"/>
    </row>
    <row r="217" spans="6:6" x14ac:dyDescent="0.25">
      <c r="F217" s="45"/>
    </row>
    <row r="218" spans="6:6" x14ac:dyDescent="0.25">
      <c r="F218" s="45"/>
    </row>
    <row r="219" spans="6:6" x14ac:dyDescent="0.25">
      <c r="F219" s="45"/>
    </row>
    <row r="220" spans="6:6" x14ac:dyDescent="0.25">
      <c r="F220" s="45"/>
    </row>
    <row r="221" spans="6:6" x14ac:dyDescent="0.25">
      <c r="F221" s="45"/>
    </row>
    <row r="222" spans="6:6" x14ac:dyDescent="0.25">
      <c r="F222" s="45"/>
    </row>
    <row r="223" spans="6:6" x14ac:dyDescent="0.25">
      <c r="F223" s="45"/>
    </row>
    <row r="224" spans="6:6" x14ac:dyDescent="0.25">
      <c r="F224" s="45"/>
    </row>
    <row r="225" spans="6:6" x14ac:dyDescent="0.25">
      <c r="F225" s="45"/>
    </row>
    <row r="226" spans="6:6" x14ac:dyDescent="0.25">
      <c r="F226" s="45"/>
    </row>
    <row r="227" spans="6:6" x14ac:dyDescent="0.25">
      <c r="F227" s="45"/>
    </row>
    <row r="228" spans="6:6" x14ac:dyDescent="0.25">
      <c r="F228" s="45"/>
    </row>
    <row r="229" spans="6:6" x14ac:dyDescent="0.25">
      <c r="F229" s="45"/>
    </row>
    <row r="230" spans="6:6" x14ac:dyDescent="0.25">
      <c r="F230" s="45"/>
    </row>
    <row r="231" spans="6:6" x14ac:dyDescent="0.25">
      <c r="F231" s="45"/>
    </row>
    <row r="232" spans="6:6" x14ac:dyDescent="0.25">
      <c r="F232" s="45"/>
    </row>
    <row r="233" spans="6:6" x14ac:dyDescent="0.25">
      <c r="F233" s="45"/>
    </row>
    <row r="234" spans="6:6" x14ac:dyDescent="0.25">
      <c r="F234" s="45"/>
    </row>
    <row r="235" spans="6:6" x14ac:dyDescent="0.25">
      <c r="F235" s="45"/>
    </row>
    <row r="236" spans="6:6" x14ac:dyDescent="0.25">
      <c r="F236" s="45"/>
    </row>
    <row r="237" spans="6:6" x14ac:dyDescent="0.25">
      <c r="F237" s="45"/>
    </row>
    <row r="238" spans="6:6" x14ac:dyDescent="0.25">
      <c r="F238" s="45"/>
    </row>
    <row r="239" spans="6:6" x14ac:dyDescent="0.25">
      <c r="F239" s="45"/>
    </row>
    <row r="240" spans="6:6" x14ac:dyDescent="0.25">
      <c r="F240" s="45"/>
    </row>
    <row r="241" spans="6:6" x14ac:dyDescent="0.25">
      <c r="F241" s="45"/>
    </row>
    <row r="242" spans="6:6" x14ac:dyDescent="0.25">
      <c r="F242" s="45"/>
    </row>
    <row r="243" spans="6:6" x14ac:dyDescent="0.25">
      <c r="F243" s="45"/>
    </row>
    <row r="244" spans="6:6" x14ac:dyDescent="0.25">
      <c r="F244" s="45"/>
    </row>
    <row r="245" spans="6:6" x14ac:dyDescent="0.25">
      <c r="F245" s="45"/>
    </row>
  </sheetData>
  <autoFilter ref="A4:S210"/>
  <sortState ref="F126:F244">
    <sortCondition ref="F1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1" sqref="E1:E1048576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40</v>
      </c>
      <c r="C1" s="37" t="s">
        <v>41</v>
      </c>
    </row>
    <row r="3" spans="1:5" x14ac:dyDescent="0.25">
      <c r="A3" s="38" t="s">
        <v>20</v>
      </c>
      <c r="B3" s="38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39">
        <v>1</v>
      </c>
      <c r="B4" s="20" t="s">
        <v>6</v>
      </c>
      <c r="C4" s="40" t="s">
        <v>25</v>
      </c>
      <c r="D4" s="40" t="s">
        <v>38</v>
      </c>
      <c r="E4" s="41" t="s">
        <v>213</v>
      </c>
    </row>
    <row r="5" spans="1:5" x14ac:dyDescent="0.25">
      <c r="A5" s="39">
        <v>2</v>
      </c>
      <c r="B5" s="20" t="s">
        <v>8</v>
      </c>
      <c r="C5" s="40" t="s">
        <v>24</v>
      </c>
      <c r="D5" s="40" t="s">
        <v>38</v>
      </c>
      <c r="E5" s="41" t="s">
        <v>213</v>
      </c>
    </row>
    <row r="6" spans="1:5" x14ac:dyDescent="0.25">
      <c r="A6" s="39">
        <v>3</v>
      </c>
      <c r="B6" s="20" t="s">
        <v>9</v>
      </c>
      <c r="C6" s="40" t="s">
        <v>31</v>
      </c>
      <c r="D6" s="40" t="s">
        <v>38</v>
      </c>
      <c r="E6" s="41" t="s">
        <v>213</v>
      </c>
    </row>
    <row r="7" spans="1:5" x14ac:dyDescent="0.25">
      <c r="A7" s="39">
        <v>4</v>
      </c>
      <c r="B7" s="20" t="s">
        <v>10</v>
      </c>
      <c r="C7" s="20" t="s">
        <v>27</v>
      </c>
      <c r="D7" s="20" t="s">
        <v>38</v>
      </c>
      <c r="E7" s="41" t="s">
        <v>213</v>
      </c>
    </row>
    <row r="8" spans="1:5" x14ac:dyDescent="0.25">
      <c r="A8" s="39">
        <v>5</v>
      </c>
      <c r="B8" s="20" t="s">
        <v>11</v>
      </c>
      <c r="C8" s="40" t="s">
        <v>28</v>
      </c>
      <c r="D8" s="40" t="s">
        <v>38</v>
      </c>
      <c r="E8" s="41" t="s">
        <v>213</v>
      </c>
    </row>
    <row r="9" spans="1:5" x14ac:dyDescent="0.25">
      <c r="A9" s="39">
        <v>6</v>
      </c>
      <c r="B9" s="20" t="s">
        <v>12</v>
      </c>
      <c r="C9" s="40" t="s">
        <v>33</v>
      </c>
      <c r="D9" s="40" t="s">
        <v>38</v>
      </c>
      <c r="E9" s="41" t="s">
        <v>213</v>
      </c>
    </row>
    <row r="10" spans="1:5" x14ac:dyDescent="0.25">
      <c r="A10" s="39">
        <v>7</v>
      </c>
      <c r="B10" s="20" t="s">
        <v>13</v>
      </c>
      <c r="C10" s="40" t="s">
        <v>32</v>
      </c>
      <c r="D10" s="40" t="s">
        <v>38</v>
      </c>
      <c r="E10" s="41" t="s">
        <v>213</v>
      </c>
    </row>
    <row r="11" spans="1:5" x14ac:dyDescent="0.25">
      <c r="A11" s="39">
        <v>8</v>
      </c>
      <c r="B11" s="20" t="s">
        <v>14</v>
      </c>
      <c r="C11" s="40" t="s">
        <v>29</v>
      </c>
      <c r="D11" s="40" t="s">
        <v>38</v>
      </c>
      <c r="E11" s="41" t="s">
        <v>213</v>
      </c>
    </row>
    <row r="12" spans="1:5" x14ac:dyDescent="0.25">
      <c r="A12" s="39">
        <v>9</v>
      </c>
      <c r="B12" s="20" t="s">
        <v>15</v>
      </c>
      <c r="C12" s="40" t="s">
        <v>30</v>
      </c>
      <c r="D12" s="40" t="s">
        <v>38</v>
      </c>
      <c r="E12" s="41" t="s">
        <v>213</v>
      </c>
    </row>
    <row r="13" spans="1:5" x14ac:dyDescent="0.25">
      <c r="A13" s="39">
        <v>10</v>
      </c>
      <c r="B13" s="20" t="s">
        <v>16</v>
      </c>
      <c r="C13" s="40" t="s">
        <v>212</v>
      </c>
      <c r="D13" s="40" t="s">
        <v>38</v>
      </c>
      <c r="E13" s="41" t="s">
        <v>213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2017-09-27T13:55:32Z</dcterms:modified>
</cp:coreProperties>
</file>